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0730" windowHeight="11160" tabRatio="500"/>
  </bookViews>
  <sheets>
    <sheet name="Prehlad" sheetId="3" r:id="rId1"/>
    <sheet name="Figury" sheetId="4" r:id="rId2"/>
    <sheet name="Rekapitulacia" sheetId="5" r:id="rId3"/>
    <sheet name="Kryci list" sheetId="6" r:id="rId4"/>
  </sheets>
  <definedNames>
    <definedName name="fakt1R">#REF!</definedName>
    <definedName name="_xlnm.Print_Titles" localSheetId="1">Figury!$8:$10</definedName>
    <definedName name="_xlnm.Print_Titles" localSheetId="0">Prehlad!$8:$10</definedName>
    <definedName name="_xlnm.Print_Titles" localSheetId="2">Rekapitulacia!$8:$10</definedName>
    <definedName name="_xlnm.Print_Area" localSheetId="1">Figury!$A:$D</definedName>
    <definedName name="_xlnm.Print_Area" localSheetId="3">'Kryci list'!$A:$A</definedName>
    <definedName name="_xlnm.Print_Area" localSheetId="0">Prehlad!$A:$F</definedName>
    <definedName name="_xlnm.Print_Area" localSheetId="2">Rekapitulacia!$A:$A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E128" i="3" l="1"/>
  <c r="E126" i="3"/>
  <c r="E124" i="3"/>
  <c r="E109" i="3"/>
  <c r="E78" i="3"/>
  <c r="E65" i="3"/>
  <c r="E53" i="3"/>
  <c r="D8" i="3"/>
</calcChain>
</file>

<file path=xl/sharedStrings.xml><?xml version="1.0" encoding="utf-8"?>
<sst xmlns="http://schemas.openxmlformats.org/spreadsheetml/2006/main" count="543" uniqueCount="234">
  <si>
    <t xml:space="preserve">Spracoval: </t>
  </si>
  <si>
    <t>V module</t>
  </si>
  <si>
    <t>Hlavička1</t>
  </si>
  <si>
    <t>Mena</t>
  </si>
  <si>
    <t>Hlavička2</t>
  </si>
  <si>
    <t>Obdobie</t>
  </si>
  <si>
    <t>Rozpočet</t>
  </si>
  <si>
    <t>EUR</t>
  </si>
  <si>
    <t xml:space="preserve">Dodávateľ: </t>
  </si>
  <si>
    <t>Čerpanie</t>
  </si>
  <si>
    <t>za obdobie</t>
  </si>
  <si>
    <t>Mesiac 2011</t>
  </si>
  <si>
    <t>VK</t>
  </si>
  <si>
    <t>VF</t>
  </si>
  <si>
    <t>Por.</t>
  </si>
  <si>
    <t>Kód</t>
  </si>
  <si>
    <t>Kód položky</t>
  </si>
  <si>
    <t>Popis položky, stavebného dielu, remesla,</t>
  </si>
  <si>
    <t>Množstvo</t>
  </si>
  <si>
    <t>Merná</t>
  </si>
  <si>
    <t>číslo</t>
  </si>
  <si>
    <t>cen.</t>
  </si>
  <si>
    <t>výkaz-výmer</t>
  </si>
  <si>
    <t>výmera</t>
  </si>
  <si>
    <t>jednotka</t>
  </si>
  <si>
    <t>Názov figúry</t>
  </si>
  <si>
    <t>Popis figúry</t>
  </si>
  <si>
    <t>Aritmetický výraz</t>
  </si>
  <si>
    <t>Hodnota</t>
  </si>
  <si>
    <t>Rekapitulácia rozpočtu v</t>
  </si>
  <si>
    <t>Rekapitulácia splátky v</t>
  </si>
  <si>
    <t>Rekapitulácia výrobnej kalkulácie v</t>
  </si>
  <si>
    <t>Popis položky, stavebného dielu, remesla</t>
  </si>
  <si>
    <t>Krycí list rozpočtu v</t>
  </si>
  <si>
    <t>Krycí list splátky v</t>
  </si>
  <si>
    <t>Krycí list výrobnej kalkulácie v</t>
  </si>
  <si>
    <t xml:space="preserve">Odberateľ: Finančné riadteľstvo Slovenskej republiky </t>
  </si>
  <si>
    <t xml:space="preserve">Spracoval:                                         </t>
  </si>
  <si>
    <t xml:space="preserve">Projektant: Ing.František Priščák </t>
  </si>
  <si>
    <t xml:space="preserve">JKSO : </t>
  </si>
  <si>
    <t>Dátum: 08.11.2023</t>
  </si>
  <si>
    <t>Stavba : OD-Rozšírenie pracpviska-CHP Vyšné Nemecké  8.11.2023</t>
  </si>
  <si>
    <t>Objekt : SO 06 Parkovisko pre zamestnancov FS SP</t>
  </si>
  <si>
    <t>Časť : Kanalizačná prípojka</t>
  </si>
  <si>
    <t>MPBAU SK, s. r. o. Košice</t>
  </si>
  <si>
    <t>Zaradenie</t>
  </si>
  <si>
    <t>pre KL</t>
  </si>
  <si>
    <t>Lev0</t>
  </si>
  <si>
    <t>pozícia</t>
  </si>
  <si>
    <t>PRÁCE A DODÁVKY HSV</t>
  </si>
  <si>
    <t>1 - ZEMNE PRÁCE</t>
  </si>
  <si>
    <t>271</t>
  </si>
  <si>
    <t>110011010</t>
  </si>
  <si>
    <t>Vytýčenie trasy vodovodu, kanalizácie v rovine</t>
  </si>
  <si>
    <t>km</t>
  </si>
  <si>
    <t>EK</t>
  </si>
  <si>
    <t>S</t>
  </si>
  <si>
    <t>221</t>
  </si>
  <si>
    <t>113107121</t>
  </si>
  <si>
    <t>Odstránenie podkladov alebo krytov z kameniva drv. hr. do 100 mm, do 200 m2</t>
  </si>
  <si>
    <t>m2</t>
  </si>
  <si>
    <t>48*1,1 =   52,800</t>
  </si>
  <si>
    <t>113107122</t>
  </si>
  <si>
    <t>Odstránenie podkladov alebo krytov z kameniva drv. hr. 100-200 mm, do 200 m2</t>
  </si>
  <si>
    <t>16*1,1 =   17,600</t>
  </si>
  <si>
    <t>113107131</t>
  </si>
  <si>
    <t>Odstránenie podkladov alebo krytov z betónu prost. hr. do 150 mm, do 200 m2</t>
  </si>
  <si>
    <t>113107132</t>
  </si>
  <si>
    <t>Odstránenie podkladov alebo krytov z betónu prost. hr. 150-300 mm, do 200 m2</t>
  </si>
  <si>
    <t>113107141</t>
  </si>
  <si>
    <t>Odstránenie podkladov alebo krytov živičných hr. do 50 mm, do 200 m2</t>
  </si>
  <si>
    <t>64*1,1 =   70,400</t>
  </si>
  <si>
    <t>272</t>
  </si>
  <si>
    <t>113201111</t>
  </si>
  <si>
    <t>Vytrhanie obrubníkov chodníkových ležatých</t>
  </si>
  <si>
    <t>m</t>
  </si>
  <si>
    <t>001</t>
  </si>
  <si>
    <t>120001101</t>
  </si>
  <si>
    <t>Príplatok za sťaženú vykopávku v blízkosti podzem. vedenia</t>
  </si>
  <si>
    <t>m3</t>
  </si>
  <si>
    <t>132201202</t>
  </si>
  <si>
    <t>Hĺbenie rýh šírka do 2 m v horn. tr. 3 nad 100 do 1 000 m3</t>
  </si>
  <si>
    <t>16*1,1*0,9 =   15,840</t>
  </si>
  <si>
    <t>48*1,1*1,15 =   60,720</t>
  </si>
  <si>
    <t>48*1,1*1,45 =   76,560</t>
  </si>
  <si>
    <t>4*1,6*1,6*1,2 =   12,288</t>
  </si>
  <si>
    <t>2,0*2,0*(1,32+1,34+1,83) =   17,960</t>
  </si>
  <si>
    <t>.</t>
  </si>
  <si>
    <t>132201209</t>
  </si>
  <si>
    <t>Príplatok za lepivosť horniny tr.3 v rýhach š. do 200 cm</t>
  </si>
  <si>
    <t>151101101</t>
  </si>
  <si>
    <t>Zhotovenie paženia rýh pre podz. vedenie príložné hl. do 2 m</t>
  </si>
  <si>
    <t>2*112*1,45 =   324,800</t>
  </si>
  <si>
    <t>8*(1,32+1,34+1,83) =   35,920</t>
  </si>
  <si>
    <t>151101111</t>
  </si>
  <si>
    <t>Odstránenie paženia rýh pre podz. vedenie príložné hl. do 2 m</t>
  </si>
  <si>
    <t>161101101</t>
  </si>
  <si>
    <t>Zvislé premiestnenie výkopu horn. tr. 1-4 nad 1 m do 2,5 m</t>
  </si>
  <si>
    <t>162701105</t>
  </si>
  <si>
    <t>Vodorovné premiestnenie výkopu do 10000 m horn. tr. 1-4</t>
  </si>
  <si>
    <t>112*1,1*0,15 =   18,480</t>
  </si>
  <si>
    <t>112*1,1*0,5 =   61,600</t>
  </si>
  <si>
    <t>1,56*(1,32+1,34+1,83) =   7,004</t>
  </si>
  <si>
    <t>1,12*3,46 =   3,875</t>
  </si>
  <si>
    <t>167101101</t>
  </si>
  <si>
    <t>Nakladanie výkopku do 100 m3 v horn. tr. 1-4</t>
  </si>
  <si>
    <t>174101101</t>
  </si>
  <si>
    <t>Zásyp zhutnený jám, rýh, šachiet alebo okolo objektu</t>
  </si>
  <si>
    <t>183,368-90,959 =   92,409</t>
  </si>
  <si>
    <t>MAT</t>
  </si>
  <si>
    <t>583335810</t>
  </si>
  <si>
    <t>Kamenivo ťažené hrubé 32-63 B1</t>
  </si>
  <si>
    <t>EZ</t>
  </si>
  <si>
    <t>48*1,1*0,5*1,8 =   47,520</t>
  </si>
  <si>
    <t>16*1,1*0,25*1,8 =   7,920</t>
  </si>
  <si>
    <t>175101101</t>
  </si>
  <si>
    <t>Obsyp potrubia bez prehodenia sypaniny</t>
  </si>
  <si>
    <t xml:space="preserve">1 - ZEMNE PRÁCE  spolu: </t>
  </si>
  <si>
    <t>4 - VODOROVNÉ KONŠTRUKCIE</t>
  </si>
  <si>
    <t>451573111</t>
  </si>
  <si>
    <t>Lôžko pod potrubie, stoky v otvorenom výkope z piesku a štrkopiesku</t>
  </si>
  <si>
    <t>452311131</t>
  </si>
  <si>
    <t>Podkladové dosky z betónu prostého tr. C 12/15 v otvorenom výkope pod potrubie</t>
  </si>
  <si>
    <t>0,6*0,6*0,1*3 =   0,108</t>
  </si>
  <si>
    <t>452312131</t>
  </si>
  <si>
    <t>Sedlové lôžka z betónu prostého tr. C 12/15 v otvorenom výkope pod potrubie</t>
  </si>
  <si>
    <t>0,4*0,3*1,0*4 =   0,480</t>
  </si>
  <si>
    <t>452351101</t>
  </si>
  <si>
    <t>Debnenie podkladových dosiek a sedlových lôžok pod potrubie v otvorenom výkope</t>
  </si>
  <si>
    <t>3*0,6*0,6 =   1,080</t>
  </si>
  <si>
    <t>4*0,3*1,0 =   1,200</t>
  </si>
  <si>
    <t xml:space="preserve">4 - VODOROVNÉ KONŠTRUKCIE  spolu: </t>
  </si>
  <si>
    <t>5 - KOMUNIKÁCIE</t>
  </si>
  <si>
    <t>564231111</t>
  </si>
  <si>
    <t>Podklad zo štrkopiesku hr. 100 mm</t>
  </si>
  <si>
    <t>564261111</t>
  </si>
  <si>
    <t>Podklad zo štrkopiesku hr. 200 mm</t>
  </si>
  <si>
    <t>567121225</t>
  </si>
  <si>
    <t>Podklad z prostého betónu tr. C 16/20 hr. 150 mm</t>
  </si>
  <si>
    <t>567131225</t>
  </si>
  <si>
    <t>Podklad z prostého betónu tr. C 16/20 hr. 200 mm</t>
  </si>
  <si>
    <t>578142112</t>
  </si>
  <si>
    <t>Liaty asfalt z kameniva strednozrnný alebo hrubozrnný š. do 3 m, hr. 45 mm</t>
  </si>
  <si>
    <t xml:space="preserve">5 - KOMUNIKÁCIE  spolu: </t>
  </si>
  <si>
    <t>8 - RÚROVÉ VEDENIA</t>
  </si>
  <si>
    <t>831263195</t>
  </si>
  <si>
    <t>Príplatok za zhotovenie kanalizačnej prípojky DN 100-300</t>
  </si>
  <si>
    <t>kus</t>
  </si>
  <si>
    <t>837354114pc</t>
  </si>
  <si>
    <t>Šachtová prechodka-PVC DN 200</t>
  </si>
  <si>
    <t>837354115pc</t>
  </si>
  <si>
    <t>Oblúk 45°-PVC DN 200</t>
  </si>
  <si>
    <t>837354116pc</t>
  </si>
  <si>
    <t>Odbočka PVC DN 200/200</t>
  </si>
  <si>
    <t>837354127pc</t>
  </si>
  <si>
    <t>Oblúk 30°-PVC DN 200</t>
  </si>
  <si>
    <t>837365156</t>
  </si>
  <si>
    <t>Rúry odpadné PVC-U-SN 8 DN200/5m</t>
  </si>
  <si>
    <t>871353121</t>
  </si>
  <si>
    <t>Montáž potrubia z kanalizačných rúr z PVC v otvorenom výkope do 20% DN 200, tesnenie gum. krúžkami</t>
  </si>
  <si>
    <t>877353121</t>
  </si>
  <si>
    <t>Montáž tvaroviek odbočných na potrubie z kanalizačných rúr z PVC v otvorenom výkope DN 200</t>
  </si>
  <si>
    <t>877353123</t>
  </si>
  <si>
    <t>Montáž tvaroviek jednoosových na potrubie z kanalizačných rúr z PVC v otvorenom výkope DN 200</t>
  </si>
  <si>
    <t>877395152pc</t>
  </si>
  <si>
    <t>ÚV -filtračná vložka do uličnej vpuste ORL EKODREN</t>
  </si>
  <si>
    <t>877395153pc</t>
  </si>
  <si>
    <t>ÚV -filtračná vložka do uličnej vpuste ORL EKODREN-montáž</t>
  </si>
  <si>
    <t>552425100</t>
  </si>
  <si>
    <t>Mreža pre vozovku s nálevkou</t>
  </si>
  <si>
    <t>592238210</t>
  </si>
  <si>
    <t>Vpusť uličná betónová 5-66 18x66x10</t>
  </si>
  <si>
    <t>592238230</t>
  </si>
  <si>
    <t>Vpusť uličná betónová 6-50 61,6x50x5</t>
  </si>
  <si>
    <t>592238240</t>
  </si>
  <si>
    <t>Vpusť uličná betónová 9-50 59x50x5</t>
  </si>
  <si>
    <t>592238250</t>
  </si>
  <si>
    <t>Vpusť uličná betónová 10-50 29x50x5</t>
  </si>
  <si>
    <t>892101111</t>
  </si>
  <si>
    <t>Skúška tesnosti kanalizačného potrubia DN do 200 vodou</t>
  </si>
  <si>
    <t>8944030202pc</t>
  </si>
  <si>
    <t>Montáž šachty plastovej D600</t>
  </si>
  <si>
    <t>894403035pc</t>
  </si>
  <si>
    <t>Poklop teleskopický záťaž D 400</t>
  </si>
  <si>
    <t>894403043pc</t>
  </si>
  <si>
    <t>Tegra 600-h 500 dielec</t>
  </si>
  <si>
    <t>894403044pc</t>
  </si>
  <si>
    <t>Tegra 600-h 125 dielec</t>
  </si>
  <si>
    <t>894403049pc</t>
  </si>
  <si>
    <t>Tegra 600-teleskopický adapter A15/C250</t>
  </si>
  <si>
    <t>894414220pc</t>
  </si>
  <si>
    <t>Tegra 600-šschtové dno</t>
  </si>
  <si>
    <t>894414222pc</t>
  </si>
  <si>
    <t>Tesnenie 600</t>
  </si>
  <si>
    <t>894414223pc</t>
  </si>
  <si>
    <t>Betonový prstenec</t>
  </si>
  <si>
    <t>895941111</t>
  </si>
  <si>
    <t>Zhotovenie vpusti uličnej z betónových dielcov typ UV-50 normálny</t>
  </si>
  <si>
    <t>899104111</t>
  </si>
  <si>
    <t>Osadenie poklopov liatinových, oceľových s rámom nad 150 kg</t>
  </si>
  <si>
    <t>899203111</t>
  </si>
  <si>
    <t>Osadenie mreží liatinových s rámom nad 100 do 150 kg</t>
  </si>
  <si>
    <t xml:space="preserve">8 - RÚROVÉ VEDENIA  spolu: </t>
  </si>
  <si>
    <t>9 - OSTATNÉ KONŠTRUKCIE A PRÁCE</t>
  </si>
  <si>
    <t>917762111</t>
  </si>
  <si>
    <t>Osad. chodník. obrubníka betón. ležatého s oporou do lôžka z betónu tr. C 12/15</t>
  </si>
  <si>
    <t>919735111</t>
  </si>
  <si>
    <t>Rezanie stávajúceho živičného krytu alebo podkladu hr. do 50 mm</t>
  </si>
  <si>
    <t>919735123</t>
  </si>
  <si>
    <t>Rezanie stávajúceho betónového krytu alebo podkladu hr. 100-150 mm</t>
  </si>
  <si>
    <t>919735124</t>
  </si>
  <si>
    <t>Rezanie stávajúceho betónového krytu alebo podkladu hr. 150-200 mm</t>
  </si>
  <si>
    <t>979024441</t>
  </si>
  <si>
    <t>Očistenie vybúraných obrubníkov a krajníkov</t>
  </si>
  <si>
    <t>979082212</t>
  </si>
  <si>
    <t>Vodorovná doprava sute po suchu do 50 m</t>
  </si>
  <si>
    <t>t</t>
  </si>
  <si>
    <t>979082213</t>
  </si>
  <si>
    <t>Vodorovná doprava sute po suchu do 1 km</t>
  </si>
  <si>
    <t>979082219</t>
  </si>
  <si>
    <t>Príplatok za každý ďalší 1 km sute</t>
  </si>
  <si>
    <t>211</t>
  </si>
  <si>
    <t>979087112</t>
  </si>
  <si>
    <t>Nakladanie sute</t>
  </si>
  <si>
    <t>979131410</t>
  </si>
  <si>
    <t>Poplatok za ulož.a znešk.stav.sute na urč.sklád. -z demol.vozoviek "O"-ost.odpad</t>
  </si>
  <si>
    <t>998225311</t>
  </si>
  <si>
    <t>Presun hmôt pre opravy komunikácií a plôch letísk</t>
  </si>
  <si>
    <t>998276101</t>
  </si>
  <si>
    <t>Presun hmôt pre potrubie z rúr plastových alebo sklolaminátových v otvorenom výkope</t>
  </si>
  <si>
    <t xml:space="preserve">9 - OSTATNÉ KONŠTRUKCIE A PRÁCE  spolu: </t>
  </si>
  <si>
    <t xml:space="preserve">PRÁCE A DODÁVKY HSV  spolu: </t>
  </si>
  <si>
    <t>Za rozpočet celkom</t>
  </si>
  <si>
    <t>Figura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</si>
</sst>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70" formatCode="_ * #,##0_ ;_ * \-#,##0_ ;_ * &quot;-&quot;_ ;_ @_ "/>
    <numFmt numFmtId="171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_ * #,##0.00_ ;_ * \-#,##0.00_ ;_ * &quot;-&quot;??_ ;_ @_ "/>
  </numFmts>
  <fonts count="29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53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81">
    <xf numFmtId="0" fontId="0" fillId="0" borderId="0"/>
    <xf numFmtId="0" fontId="12" fillId="0" borderId="0"/>
    <xf numFmtId="0" fontId="8" fillId="2" borderId="1" applyNumberFormat="0" applyBorder="0" applyAlignment="0" applyProtection="0">
      <alignment vertical="center"/>
    </xf>
    <xf numFmtId="174" fontId="8" fillId="0" borderId="0" applyFont="0" applyFill="0" applyBorder="0" applyAlignment="0" applyProtection="0">
      <alignment vertical="center"/>
    </xf>
    <xf numFmtId="170" fontId="8" fillId="0" borderId="0" applyFont="0" applyFill="0" applyBorder="0" applyAlignment="0" applyProtection="0">
      <alignment vertical="center"/>
    </xf>
    <xf numFmtId="171" fontId="8" fillId="0" borderId="0" applyFont="0" applyFill="0" applyBorder="0" applyAlignment="0" applyProtection="0">
      <alignment vertical="center"/>
    </xf>
    <xf numFmtId="173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3" borderId="2" applyNumberFormat="0" applyAlignment="0" applyProtection="0">
      <alignment vertical="center"/>
    </xf>
    <xf numFmtId="0" fontId="16" fillId="4" borderId="3" applyNumberFormat="0" applyFill="0" applyAlignment="0" applyProtection="0">
      <alignment vertical="center"/>
    </xf>
    <xf numFmtId="0" fontId="8" fillId="5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6" borderId="5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7" borderId="6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8" borderId="7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23" fillId="9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0" borderId="9" applyFont="0" applyFill="0" applyBorder="0">
      <alignment vertical="center"/>
    </xf>
    <xf numFmtId="0" fontId="27" fillId="11" borderId="10" applyNumberFormat="0" applyAlignment="0" applyProtection="0">
      <alignment vertical="center"/>
    </xf>
    <xf numFmtId="0" fontId="14" fillId="12" borderId="11" applyNumberFormat="0" applyBorder="0" applyAlignment="0" applyProtection="0">
      <alignment vertical="center"/>
    </xf>
    <xf numFmtId="0" fontId="22" fillId="13" borderId="12" applyNumberFormat="0" applyBorder="0" applyAlignment="0" applyProtection="0">
      <alignment vertical="center"/>
    </xf>
    <xf numFmtId="0" fontId="21" fillId="14" borderId="13" applyNumberFormat="0" applyAlignment="0" applyProtection="0">
      <alignment vertical="center"/>
    </xf>
    <xf numFmtId="0" fontId="8" fillId="15" borderId="14" applyNumberFormat="0" applyBorder="0" applyAlignment="0" applyProtection="0">
      <alignment vertical="center"/>
    </xf>
    <xf numFmtId="0" fontId="26" fillId="16" borderId="15" applyNumberFormat="0" applyAlignment="0" applyProtection="0">
      <alignment vertical="center"/>
    </xf>
    <xf numFmtId="0" fontId="8" fillId="17" borderId="16" applyNumberFormat="0" applyBorder="0" applyAlignment="0" applyProtection="0"/>
    <xf numFmtId="0" fontId="18" fillId="18" borderId="17" applyNumberFormat="0" applyFill="0" applyAlignment="0" applyProtection="0">
      <alignment vertical="center"/>
    </xf>
    <xf numFmtId="166" fontId="12" fillId="0" borderId="0" applyFont="0" applyFill="0" applyBorder="0" applyAlignment="0" applyProtection="0"/>
    <xf numFmtId="0" fontId="11" fillId="19" borderId="18" applyNumberFormat="0" applyFill="0" applyAlignment="0" applyProtection="0">
      <alignment vertical="center"/>
    </xf>
    <xf numFmtId="0" fontId="8" fillId="20" borderId="19" applyNumberFormat="0" applyBorder="0" applyAlignment="0" applyProtection="0"/>
    <xf numFmtId="0" fontId="13" fillId="21" borderId="20" applyNumberFormat="0" applyBorder="0" applyAlignment="0" applyProtection="0">
      <alignment vertical="center"/>
    </xf>
    <xf numFmtId="0" fontId="19" fillId="22" borderId="21" applyNumberFormat="0" applyBorder="0" applyAlignment="0" applyProtection="0">
      <alignment vertical="center"/>
    </xf>
    <xf numFmtId="0" fontId="8" fillId="20" borderId="19" applyNumberFormat="0" applyBorder="0" applyAlignment="0" applyProtection="0"/>
    <xf numFmtId="0" fontId="14" fillId="23" borderId="22" applyNumberFormat="0" applyBorder="0" applyAlignment="0" applyProtection="0">
      <alignment vertical="center"/>
    </xf>
    <xf numFmtId="0" fontId="8" fillId="24" borderId="23" applyNumberFormat="0" applyBorder="0" applyAlignment="0" applyProtection="0">
      <alignment vertical="center"/>
    </xf>
    <xf numFmtId="0" fontId="14" fillId="25" borderId="24" applyNumberFormat="0" applyBorder="0" applyAlignment="0" applyProtection="0">
      <alignment vertical="center"/>
    </xf>
    <xf numFmtId="0" fontId="14" fillId="26" borderId="25" applyNumberFormat="0" applyBorder="0" applyAlignment="0" applyProtection="0">
      <alignment vertical="center"/>
    </xf>
    <xf numFmtId="0" fontId="8" fillId="27" borderId="26" applyNumberFormat="0" applyBorder="0" applyAlignment="0" applyProtection="0">
      <alignment vertical="center"/>
    </xf>
    <xf numFmtId="0" fontId="8" fillId="28" borderId="27" applyNumberFormat="0" applyBorder="0" applyAlignment="0" applyProtection="0">
      <alignment vertical="center"/>
    </xf>
    <xf numFmtId="0" fontId="14" fillId="29" borderId="28" applyNumberFormat="0" applyBorder="0" applyAlignment="0" applyProtection="0">
      <alignment vertical="center"/>
    </xf>
    <xf numFmtId="0" fontId="14" fillId="30" borderId="29" applyNumberFormat="0" applyBorder="0" applyAlignment="0" applyProtection="0">
      <alignment vertical="center"/>
    </xf>
    <xf numFmtId="0" fontId="8" fillId="31" borderId="30" applyNumberFormat="0" applyBorder="0" applyAlignment="0" applyProtection="0">
      <alignment vertical="center"/>
    </xf>
    <xf numFmtId="0" fontId="14" fillId="32" borderId="31" applyNumberFormat="0" applyBorder="0" applyAlignment="0" applyProtection="0">
      <alignment vertical="center"/>
    </xf>
    <xf numFmtId="168" fontId="24" fillId="10" borderId="9"/>
    <xf numFmtId="0" fontId="8" fillId="33" borderId="32" applyNumberFormat="0" applyBorder="0" applyAlignment="0" applyProtection="0">
      <alignment vertical="center"/>
    </xf>
    <xf numFmtId="0" fontId="12" fillId="0" borderId="0"/>
    <xf numFmtId="0" fontId="8" fillId="34" borderId="33" applyNumberFormat="0" applyBorder="0" applyAlignment="0" applyProtection="0">
      <alignment vertical="center"/>
    </xf>
    <xf numFmtId="0" fontId="14" fillId="35" borderId="34" applyNumberFormat="0" applyBorder="0" applyAlignment="0" applyProtection="0">
      <alignment vertical="center"/>
    </xf>
    <xf numFmtId="0" fontId="8" fillId="36" borderId="35" applyNumberFormat="0" applyBorder="0" applyAlignment="0" applyProtection="0">
      <alignment vertical="center"/>
    </xf>
    <xf numFmtId="0" fontId="8" fillId="37" borderId="36" applyNumberFormat="0" applyBorder="0" applyAlignment="0" applyProtection="0"/>
    <xf numFmtId="0" fontId="14" fillId="38" borderId="37" applyNumberFormat="0" applyBorder="0" applyAlignment="0" applyProtection="0">
      <alignment vertical="center"/>
    </xf>
    <xf numFmtId="0" fontId="14" fillId="39" borderId="38" applyNumberFormat="0" applyBorder="0" applyAlignment="0" applyProtection="0">
      <alignment vertical="center"/>
    </xf>
    <xf numFmtId="0" fontId="8" fillId="40" borderId="39" applyNumberFormat="0" applyBorder="0" applyAlignment="0" applyProtection="0">
      <alignment vertical="center"/>
    </xf>
    <xf numFmtId="0" fontId="8" fillId="41" borderId="40" applyNumberFormat="0" applyBorder="0" applyAlignment="0" applyProtection="0"/>
    <xf numFmtId="0" fontId="24" fillId="10" borderId="9" applyFont="0" applyFill="0"/>
    <xf numFmtId="0" fontId="14" fillId="42" borderId="41" applyNumberFormat="0" applyBorder="0" applyAlignment="0" applyProtection="0">
      <alignment vertical="center"/>
    </xf>
    <xf numFmtId="0" fontId="24" fillId="10" borderId="9">
      <alignment vertical="center"/>
    </xf>
    <xf numFmtId="0" fontId="8" fillId="43" borderId="42" applyNumberFormat="0" applyBorder="0" applyAlignment="0" applyProtection="0"/>
    <xf numFmtId="0" fontId="8" fillId="20" borderId="19" applyNumberFormat="0" applyBorder="0" applyAlignment="0" applyProtection="0"/>
    <xf numFmtId="0" fontId="8" fillId="17" borderId="16" applyNumberFormat="0" applyBorder="0" applyAlignment="0" applyProtection="0"/>
    <xf numFmtId="0" fontId="8" fillId="41" borderId="40" applyNumberFormat="0" applyBorder="0" applyAlignment="0" applyProtection="0"/>
    <xf numFmtId="0" fontId="8" fillId="44" borderId="43" applyNumberFormat="0" applyBorder="0" applyAlignment="0" applyProtection="0"/>
    <xf numFmtId="0" fontId="8" fillId="45" borderId="44" applyNumberFormat="0" applyBorder="0" applyAlignment="0" applyProtection="0"/>
    <xf numFmtId="0" fontId="8" fillId="17" borderId="16" applyNumberFormat="0" applyBorder="0" applyAlignment="0" applyProtection="0"/>
    <xf numFmtId="0" fontId="14" fillId="20" borderId="19" applyNumberFormat="0" applyBorder="0" applyAlignment="0" applyProtection="0"/>
    <xf numFmtId="0" fontId="14" fillId="46" borderId="45" applyNumberFormat="0" applyBorder="0" applyAlignment="0" applyProtection="0"/>
    <xf numFmtId="0" fontId="14" fillId="47" borderId="46" applyNumberFormat="0" applyBorder="0" applyAlignment="0" applyProtection="0"/>
    <xf numFmtId="0" fontId="14" fillId="45" borderId="44" applyNumberFormat="0" applyBorder="0" applyAlignment="0" applyProtection="0"/>
    <xf numFmtId="0" fontId="14" fillId="20" borderId="19" applyNumberFormat="0" applyBorder="0" applyAlignment="0" applyProtection="0"/>
    <xf numFmtId="0" fontId="14" fillId="41" borderId="40" applyNumberFormat="0" applyBorder="0" applyAlignment="0" applyProtection="0"/>
    <xf numFmtId="0" fontId="11" fillId="48" borderId="47" applyNumberFormat="0" applyFill="0" applyAlignment="0" applyProtection="0"/>
    <xf numFmtId="0" fontId="12" fillId="0" borderId="0"/>
    <xf numFmtId="0" fontId="28" fillId="0" borderId="0" applyNumberFormat="0" applyFill="0" applyBorder="0" applyAlignment="0" applyProtection="0"/>
    <xf numFmtId="0" fontId="12" fillId="0" borderId="0"/>
    <xf numFmtId="0" fontId="24" fillId="49" borderId="48" applyBorder="0">
      <alignment vertical="center"/>
    </xf>
    <xf numFmtId="0" fontId="10" fillId="0" borderId="0" applyNumberFormat="0" applyFill="0" applyBorder="0" applyAlignment="0" applyProtection="0"/>
    <xf numFmtId="0" fontId="24" fillId="49" borderId="48">
      <alignment vertical="center"/>
    </xf>
  </cellStyleXfs>
  <cellXfs count="40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49" applyFont="1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167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7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7" fontId="1" fillId="0" borderId="0" xfId="0" applyNumberFormat="1" applyFont="1" applyProtection="1">
      <protection locked="0"/>
    </xf>
    <xf numFmtId="0" fontId="1" fillId="0" borderId="49" xfId="0" applyFont="1" applyBorder="1" applyAlignment="1" applyProtection="1">
      <alignment horizontal="left"/>
      <protection locked="0"/>
    </xf>
    <xf numFmtId="0" fontId="1" fillId="0" borderId="51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left"/>
      <protection locked="0"/>
    </xf>
    <xf numFmtId="0" fontId="1" fillId="0" borderId="50" xfId="0" applyFont="1" applyBorder="1" applyAlignment="1" applyProtection="1">
      <alignment horizontal="left" vertical="center"/>
      <protection locked="0"/>
    </xf>
    <xf numFmtId="0" fontId="1" fillId="0" borderId="52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9" fontId="1" fillId="0" borderId="0" xfId="0" applyNumberFormat="1" applyFont="1"/>
    <xf numFmtId="0" fontId="1" fillId="0" borderId="50" xfId="0" applyFont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167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</cellXfs>
  <cellStyles count="81">
    <cellStyle name="1 000 Sk" xfId="60"/>
    <cellStyle name="1 000,-  Sk" xfId="22"/>
    <cellStyle name="1 000,- Kč" xfId="47"/>
    <cellStyle name="1 000,- Sk" xfId="58"/>
    <cellStyle name="1000 Sk_fakturuj99" xfId="31"/>
    <cellStyle name="20 % – Zvýraznění1" xfId="53"/>
    <cellStyle name="20 % – Zvýraznění2" xfId="57"/>
    <cellStyle name="20 % – Zvýraznění3" xfId="29"/>
    <cellStyle name="20 % – Zvýraznění4" xfId="61"/>
    <cellStyle name="20 % – Zvýraznění5" xfId="62"/>
    <cellStyle name="20 % – Zvýraznění6" xfId="63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/>
    <cellStyle name="40 % – Zvýraznění2" xfId="64"/>
    <cellStyle name="40 % – Zvýraznění3" xfId="65"/>
    <cellStyle name="40 % – Zvýraznění4" xfId="66"/>
    <cellStyle name="40 % – Zvýraznění5" xfId="36"/>
    <cellStyle name="40 % – Zvýraznění6" xfId="67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50" builtinId="43" customBuiltin="1"/>
    <cellStyle name="40 % - zvýraznenie5" xfId="52" builtinId="47" customBuiltin="1"/>
    <cellStyle name="40 % - zvýraznenie6" xfId="56" builtinId="51" customBuiltin="1"/>
    <cellStyle name="60 % – Zvýraznění1" xfId="68"/>
    <cellStyle name="60 % – Zvýraznění2" xfId="69"/>
    <cellStyle name="60 % – Zvýraznění3" xfId="70"/>
    <cellStyle name="60 % – Zvýraznění4" xfId="71"/>
    <cellStyle name="60 % – Zvýraznění5" xfId="72"/>
    <cellStyle name="60 % – Zvýraznění6" xfId="73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4" builtinId="48" customBuiltin="1"/>
    <cellStyle name="60 % - zvýraznenie6" xfId="59" builtinId="52" customBuiltin="1"/>
    <cellStyle name="Celkem" xfId="74"/>
    <cellStyle name="Čiarka" xfId="3" builtinId="3" customBuiltin="1"/>
    <cellStyle name="Čiarka [0]" xfId="4" builtinId="6" customBuiltin="1"/>
    <cellStyle name="data" xfId="75"/>
    <cellStyle name="Dobrá" xfId="25" builtinId="26" customBuiltin="1"/>
    <cellStyle name="Hypertextové prepojenie" xfId="11" builtinId="8" customBuiltin="1"/>
    <cellStyle name="Kontrolná bunka" xfId="8" builtinId="23" customBuiltin="1"/>
    <cellStyle name="Mena" xfId="6" builtinId="4" customBuiltin="1"/>
    <cellStyle name="Mena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6"/>
    <cellStyle name="Neutrálna" xfId="35" builtinId="28" customBuiltin="1"/>
    <cellStyle name="Normálna" xfId="0" builtinId="0" customBuiltin="1"/>
    <cellStyle name="normálne_fakturuj99" xfId="77"/>
    <cellStyle name="normálne_KLs" xfId="1"/>
    <cellStyle name="normálne_KLv" xfId="49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8"/>
    <cellStyle name="Text upozornění" xfId="79"/>
    <cellStyle name="Text upozornenia" xfId="15" builtinId="11" customBuiltin="1"/>
    <cellStyle name="TEXT1" xfId="80"/>
    <cellStyle name="Titul" xfId="17" builtinId="15" customBuiltin="1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1" builtinId="45" customBuiltin="1"/>
    <cellStyle name="Zvýraznenie6" xfId="55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28"/>
  <sheetViews>
    <sheetView showGridLines="0" tabSelected="1" workbookViewId="0">
      <pane xSplit="4" ySplit="10" topLeftCell="E11" activePane="bottomRight" state="frozen"/>
      <selection pane="topRight"/>
      <selection pane="bottomLeft"/>
      <selection pane="bottomRight" activeCell="G13" sqref="G13:AI147"/>
    </sheetView>
  </sheetViews>
  <sheetFormatPr defaultRowHeight="12.75"/>
  <cols>
    <col min="1" max="1" width="6.7109375" style="25" customWidth="1"/>
    <col min="2" max="2" width="3.7109375" style="26" customWidth="1"/>
    <col min="3" max="3" width="13" style="27" customWidth="1"/>
    <col min="4" max="4" width="35.7109375" style="28" customWidth="1"/>
    <col min="5" max="5" width="10.7109375" style="29" customWidth="1"/>
    <col min="6" max="6" width="5.28515625" style="30" customWidth="1"/>
    <col min="7" max="8" width="0" style="6" hidden="1" customWidth="1"/>
    <col min="9" max="16384" width="9.140625" style="6"/>
  </cols>
  <sheetData>
    <row r="1" spans="1:8">
      <c r="A1" s="8" t="s">
        <v>36</v>
      </c>
      <c r="B1" s="6"/>
      <c r="C1" s="6"/>
      <c r="D1" s="6"/>
      <c r="E1" s="8" t="s">
        <v>37</v>
      </c>
      <c r="F1" s="6"/>
    </row>
    <row r="2" spans="1:8">
      <c r="A2" s="8" t="s">
        <v>38</v>
      </c>
      <c r="B2" s="6"/>
      <c r="C2" s="6"/>
      <c r="D2" s="6"/>
      <c r="E2" s="8" t="s">
        <v>39</v>
      </c>
      <c r="F2" s="6"/>
    </row>
    <row r="3" spans="1:8">
      <c r="A3" s="8" t="s">
        <v>8</v>
      </c>
      <c r="B3" s="6"/>
      <c r="C3" s="6"/>
      <c r="D3" s="6"/>
      <c r="E3" s="8" t="s">
        <v>40</v>
      </c>
      <c r="F3" s="6"/>
    </row>
    <row r="4" spans="1:8">
      <c r="A4" s="6"/>
      <c r="B4" s="6"/>
      <c r="C4" s="6"/>
      <c r="D4" s="6"/>
      <c r="E4" s="6"/>
      <c r="F4" s="6"/>
    </row>
    <row r="5" spans="1:8">
      <c r="A5" s="8" t="s">
        <v>41</v>
      </c>
      <c r="B5" s="6"/>
      <c r="C5" s="6"/>
      <c r="D5" s="6"/>
      <c r="E5" s="6"/>
      <c r="F5" s="6"/>
    </row>
    <row r="6" spans="1:8">
      <c r="A6" s="8" t="s">
        <v>42</v>
      </c>
      <c r="B6" s="6"/>
      <c r="C6" s="6"/>
      <c r="D6" s="6"/>
      <c r="E6" s="6"/>
      <c r="F6" s="6"/>
    </row>
    <row r="7" spans="1:8">
      <c r="A7" s="8" t="s">
        <v>43</v>
      </c>
      <c r="B7" s="6"/>
      <c r="C7" s="6"/>
      <c r="D7" s="6"/>
      <c r="E7" s="6"/>
      <c r="F7" s="6"/>
    </row>
    <row r="8" spans="1:8" ht="13.5">
      <c r="A8" s="6" t="s">
        <v>44</v>
      </c>
      <c r="B8" s="1"/>
      <c r="C8" s="31"/>
      <c r="D8" s="9" t="e">
        <f>CONCATENATE(#REF!," ",#REF!," ",#REF!," ",#REF!)</f>
        <v>#REF!</v>
      </c>
      <c r="E8" s="7"/>
      <c r="F8" s="6"/>
    </row>
    <row r="9" spans="1:8">
      <c r="A9" s="10" t="s">
        <v>14</v>
      </c>
      <c r="B9" s="10" t="s">
        <v>15</v>
      </c>
      <c r="C9" s="10" t="s">
        <v>16</v>
      </c>
      <c r="D9" s="10" t="s">
        <v>17</v>
      </c>
      <c r="E9" s="10" t="s">
        <v>18</v>
      </c>
      <c r="F9" s="10" t="s">
        <v>19</v>
      </c>
      <c r="G9" s="6" t="s">
        <v>45</v>
      </c>
      <c r="H9" s="6" t="s">
        <v>47</v>
      </c>
    </row>
    <row r="10" spans="1:8">
      <c r="A10" s="11" t="s">
        <v>20</v>
      </c>
      <c r="B10" s="11" t="s">
        <v>21</v>
      </c>
      <c r="C10" s="32"/>
      <c r="D10" s="11" t="s">
        <v>22</v>
      </c>
      <c r="E10" s="11" t="s">
        <v>23</v>
      </c>
      <c r="F10" s="11" t="s">
        <v>24</v>
      </c>
      <c r="G10" s="6" t="s">
        <v>46</v>
      </c>
      <c r="H10" s="6" t="s">
        <v>48</v>
      </c>
    </row>
    <row r="12" spans="1:8">
      <c r="B12" s="33" t="s">
        <v>49</v>
      </c>
    </row>
    <row r="13" spans="1:8">
      <c r="B13" s="27" t="s">
        <v>50</v>
      </c>
    </row>
    <row r="14" spans="1:8">
      <c r="A14" s="25">
        <v>1</v>
      </c>
      <c r="B14" s="26" t="s">
        <v>51</v>
      </c>
      <c r="C14" s="27" t="s">
        <v>52</v>
      </c>
      <c r="D14" s="28" t="s">
        <v>53</v>
      </c>
      <c r="E14" s="29">
        <v>0.111</v>
      </c>
      <c r="F14" s="30" t="s">
        <v>54</v>
      </c>
      <c r="G14" s="6" t="s">
        <v>55</v>
      </c>
      <c r="H14" s="6" t="s">
        <v>56</v>
      </c>
    </row>
    <row r="15" spans="1:8" ht="25.5">
      <c r="A15" s="25">
        <v>2</v>
      </c>
      <c r="B15" s="26" t="s">
        <v>57</v>
      </c>
      <c r="C15" s="27" t="s">
        <v>58</v>
      </c>
      <c r="D15" s="28" t="s">
        <v>59</v>
      </c>
      <c r="E15" s="29">
        <v>52.8</v>
      </c>
      <c r="F15" s="30" t="s">
        <v>60</v>
      </c>
      <c r="G15" s="6" t="s">
        <v>55</v>
      </c>
      <c r="H15" s="6" t="s">
        <v>56</v>
      </c>
    </row>
    <row r="16" spans="1:8">
      <c r="D16" s="34" t="s">
        <v>61</v>
      </c>
      <c r="E16" s="35"/>
      <c r="F16" s="36"/>
    </row>
    <row r="17" spans="1:8" ht="25.5">
      <c r="A17" s="25">
        <v>3</v>
      </c>
      <c r="B17" s="26" t="s">
        <v>57</v>
      </c>
      <c r="C17" s="27" t="s">
        <v>62</v>
      </c>
      <c r="D17" s="28" t="s">
        <v>63</v>
      </c>
      <c r="E17" s="29">
        <v>17.600000000000001</v>
      </c>
      <c r="F17" s="30" t="s">
        <v>60</v>
      </c>
      <c r="G17" s="6" t="s">
        <v>55</v>
      </c>
      <c r="H17" s="6" t="s">
        <v>56</v>
      </c>
    </row>
    <row r="18" spans="1:8">
      <c r="D18" s="34" t="s">
        <v>64</v>
      </c>
      <c r="E18" s="35"/>
      <c r="F18" s="36"/>
    </row>
    <row r="19" spans="1:8" ht="25.5">
      <c r="A19" s="25">
        <v>4</v>
      </c>
      <c r="B19" s="26" t="s">
        <v>57</v>
      </c>
      <c r="C19" s="27" t="s">
        <v>65</v>
      </c>
      <c r="D19" s="28" t="s">
        <v>66</v>
      </c>
      <c r="E19" s="29">
        <v>52.8</v>
      </c>
      <c r="F19" s="30" t="s">
        <v>60</v>
      </c>
      <c r="G19" s="6" t="s">
        <v>55</v>
      </c>
      <c r="H19" s="6" t="s">
        <v>56</v>
      </c>
    </row>
    <row r="20" spans="1:8">
      <c r="D20" s="34" t="s">
        <v>61</v>
      </c>
      <c r="E20" s="35"/>
      <c r="F20" s="36"/>
    </row>
    <row r="21" spans="1:8" ht="25.5">
      <c r="A21" s="25">
        <v>5</v>
      </c>
      <c r="B21" s="26" t="s">
        <v>57</v>
      </c>
      <c r="C21" s="27" t="s">
        <v>67</v>
      </c>
      <c r="D21" s="28" t="s">
        <v>68</v>
      </c>
      <c r="E21" s="29">
        <v>17.600000000000001</v>
      </c>
      <c r="F21" s="30" t="s">
        <v>60</v>
      </c>
      <c r="G21" s="6" t="s">
        <v>55</v>
      </c>
      <c r="H21" s="6" t="s">
        <v>56</v>
      </c>
    </row>
    <row r="22" spans="1:8">
      <c r="D22" s="34" t="s">
        <v>64</v>
      </c>
      <c r="E22" s="35"/>
      <c r="F22" s="36"/>
    </row>
    <row r="23" spans="1:8" ht="25.5">
      <c r="A23" s="25">
        <v>6</v>
      </c>
      <c r="B23" s="26" t="s">
        <v>57</v>
      </c>
      <c r="C23" s="27" t="s">
        <v>69</v>
      </c>
      <c r="D23" s="28" t="s">
        <v>70</v>
      </c>
      <c r="E23" s="29">
        <v>70.400000000000006</v>
      </c>
      <c r="F23" s="30" t="s">
        <v>60</v>
      </c>
      <c r="G23" s="6" t="s">
        <v>55</v>
      </c>
      <c r="H23" s="6" t="s">
        <v>56</v>
      </c>
    </row>
    <row r="24" spans="1:8">
      <c r="D24" s="34" t="s">
        <v>71</v>
      </c>
      <c r="E24" s="35"/>
      <c r="F24" s="36"/>
    </row>
    <row r="25" spans="1:8">
      <c r="A25" s="25">
        <v>7</v>
      </c>
      <c r="B25" s="26" t="s">
        <v>72</v>
      </c>
      <c r="C25" s="27" t="s">
        <v>73</v>
      </c>
      <c r="D25" s="28" t="s">
        <v>74</v>
      </c>
      <c r="E25" s="29">
        <v>4</v>
      </c>
      <c r="F25" s="30" t="s">
        <v>75</v>
      </c>
      <c r="G25" s="6" t="s">
        <v>55</v>
      </c>
      <c r="H25" s="6" t="s">
        <v>56</v>
      </c>
    </row>
    <row r="26" spans="1:8" ht="25.5">
      <c r="A26" s="25">
        <v>8</v>
      </c>
      <c r="B26" s="26" t="s">
        <v>76</v>
      </c>
      <c r="C26" s="27" t="s">
        <v>77</v>
      </c>
      <c r="D26" s="28" t="s">
        <v>78</v>
      </c>
      <c r="E26" s="29">
        <v>2</v>
      </c>
      <c r="F26" s="30" t="s">
        <v>79</v>
      </c>
      <c r="G26" s="6" t="s">
        <v>55</v>
      </c>
      <c r="H26" s="6" t="s">
        <v>56</v>
      </c>
    </row>
    <row r="27" spans="1:8" ht="25.5">
      <c r="A27" s="25">
        <v>9</v>
      </c>
      <c r="B27" s="26" t="s">
        <v>76</v>
      </c>
      <c r="C27" s="27" t="s">
        <v>80</v>
      </c>
      <c r="D27" s="28" t="s">
        <v>81</v>
      </c>
      <c r="E27" s="29">
        <v>183.36799999999999</v>
      </c>
      <c r="F27" s="30" t="s">
        <v>79</v>
      </c>
      <c r="G27" s="6" t="s">
        <v>55</v>
      </c>
      <c r="H27" s="6" t="s">
        <v>56</v>
      </c>
    </row>
    <row r="28" spans="1:8">
      <c r="D28" s="34" t="s">
        <v>82</v>
      </c>
      <c r="E28" s="35"/>
      <c r="F28" s="36"/>
    </row>
    <row r="29" spans="1:8">
      <c r="D29" s="34" t="s">
        <v>83</v>
      </c>
      <c r="E29" s="35"/>
      <c r="F29" s="36"/>
    </row>
    <row r="30" spans="1:8">
      <c r="D30" s="34" t="s">
        <v>84</v>
      </c>
      <c r="E30" s="35"/>
      <c r="F30" s="36"/>
    </row>
    <row r="31" spans="1:8">
      <c r="D31" s="34" t="s">
        <v>85</v>
      </c>
      <c r="E31" s="35"/>
      <c r="F31" s="36"/>
    </row>
    <row r="32" spans="1:8">
      <c r="D32" s="34" t="s">
        <v>86</v>
      </c>
      <c r="E32" s="35"/>
      <c r="F32" s="36"/>
    </row>
    <row r="33" spans="1:8">
      <c r="D33" s="34" t="s">
        <v>87</v>
      </c>
      <c r="E33" s="35"/>
      <c r="F33" s="36"/>
    </row>
    <row r="34" spans="1:8">
      <c r="A34" s="25">
        <v>10</v>
      </c>
      <c r="B34" s="26" t="s">
        <v>72</v>
      </c>
      <c r="C34" s="27" t="s">
        <v>88</v>
      </c>
      <c r="D34" s="28" t="s">
        <v>89</v>
      </c>
      <c r="E34" s="29">
        <v>91.683999999999997</v>
      </c>
      <c r="F34" s="30" t="s">
        <v>79</v>
      </c>
      <c r="G34" s="6" t="s">
        <v>55</v>
      </c>
      <c r="H34" s="6" t="s">
        <v>56</v>
      </c>
    </row>
    <row r="35" spans="1:8" ht="25.5">
      <c r="A35" s="25">
        <v>11</v>
      </c>
      <c r="B35" s="26" t="s">
        <v>72</v>
      </c>
      <c r="C35" s="27" t="s">
        <v>90</v>
      </c>
      <c r="D35" s="28" t="s">
        <v>91</v>
      </c>
      <c r="E35" s="29">
        <v>360.72</v>
      </c>
      <c r="F35" s="30" t="s">
        <v>60</v>
      </c>
      <c r="G35" s="6" t="s">
        <v>55</v>
      </c>
      <c r="H35" s="6" t="s">
        <v>56</v>
      </c>
    </row>
    <row r="36" spans="1:8">
      <c r="D36" s="34" t="s">
        <v>92</v>
      </c>
      <c r="E36" s="35"/>
      <c r="F36" s="36"/>
    </row>
    <row r="37" spans="1:8">
      <c r="D37" s="34" t="s">
        <v>93</v>
      </c>
      <c r="E37" s="35"/>
      <c r="F37" s="36"/>
    </row>
    <row r="38" spans="1:8" ht="25.5">
      <c r="A38" s="25">
        <v>12</v>
      </c>
      <c r="B38" s="26" t="s">
        <v>72</v>
      </c>
      <c r="C38" s="27" t="s">
        <v>94</v>
      </c>
      <c r="D38" s="28" t="s">
        <v>95</v>
      </c>
      <c r="E38" s="29">
        <v>360.72</v>
      </c>
      <c r="F38" s="30" t="s">
        <v>60</v>
      </c>
      <c r="G38" s="6" t="s">
        <v>55</v>
      </c>
      <c r="H38" s="6" t="s">
        <v>56</v>
      </c>
    </row>
    <row r="39" spans="1:8" ht="25.5">
      <c r="A39" s="25">
        <v>13</v>
      </c>
      <c r="B39" s="26" t="s">
        <v>72</v>
      </c>
      <c r="C39" s="27" t="s">
        <v>96</v>
      </c>
      <c r="D39" s="28" t="s">
        <v>97</v>
      </c>
      <c r="E39" s="29">
        <v>183.36799999999999</v>
      </c>
      <c r="F39" s="30" t="s">
        <v>79</v>
      </c>
      <c r="G39" s="6" t="s">
        <v>55</v>
      </c>
      <c r="H39" s="6" t="s">
        <v>56</v>
      </c>
    </row>
    <row r="40" spans="1:8" ht="25.5">
      <c r="A40" s="25">
        <v>14</v>
      </c>
      <c r="B40" s="26" t="s">
        <v>72</v>
      </c>
      <c r="C40" s="27" t="s">
        <v>98</v>
      </c>
      <c r="D40" s="28" t="s">
        <v>99</v>
      </c>
      <c r="E40" s="29">
        <v>90.959000000000003</v>
      </c>
      <c r="F40" s="30" t="s">
        <v>79</v>
      </c>
      <c r="G40" s="6" t="s">
        <v>55</v>
      </c>
      <c r="H40" s="6" t="s">
        <v>56</v>
      </c>
    </row>
    <row r="41" spans="1:8">
      <c r="D41" s="34" t="s">
        <v>100</v>
      </c>
      <c r="E41" s="35"/>
      <c r="F41" s="36"/>
    </row>
    <row r="42" spans="1:8">
      <c r="D42" s="34" t="s">
        <v>101</v>
      </c>
      <c r="E42" s="35"/>
      <c r="F42" s="36"/>
    </row>
    <row r="43" spans="1:8">
      <c r="D43" s="34" t="s">
        <v>102</v>
      </c>
      <c r="E43" s="35"/>
      <c r="F43" s="36"/>
    </row>
    <row r="44" spans="1:8">
      <c r="D44" s="34" t="s">
        <v>103</v>
      </c>
      <c r="E44" s="35"/>
      <c r="F44" s="36"/>
    </row>
    <row r="45" spans="1:8">
      <c r="A45" s="25">
        <v>15</v>
      </c>
      <c r="B45" s="26" t="s">
        <v>72</v>
      </c>
      <c r="C45" s="27" t="s">
        <v>104</v>
      </c>
      <c r="D45" s="28" t="s">
        <v>105</v>
      </c>
      <c r="E45" s="29">
        <v>90.959000000000003</v>
      </c>
      <c r="F45" s="30" t="s">
        <v>79</v>
      </c>
      <c r="G45" s="6" t="s">
        <v>55</v>
      </c>
      <c r="H45" s="6" t="s">
        <v>56</v>
      </c>
    </row>
    <row r="46" spans="1:8">
      <c r="A46" s="25">
        <v>16</v>
      </c>
      <c r="B46" s="26" t="s">
        <v>72</v>
      </c>
      <c r="C46" s="27" t="s">
        <v>106</v>
      </c>
      <c r="D46" s="28" t="s">
        <v>107</v>
      </c>
      <c r="E46" s="29">
        <v>92.409000000000006</v>
      </c>
      <c r="F46" s="30" t="s">
        <v>79</v>
      </c>
      <c r="G46" s="6" t="s">
        <v>55</v>
      </c>
      <c r="H46" s="6" t="s">
        <v>56</v>
      </c>
    </row>
    <row r="47" spans="1:8">
      <c r="D47" s="34" t="s">
        <v>108</v>
      </c>
      <c r="E47" s="35"/>
      <c r="F47" s="36"/>
    </row>
    <row r="48" spans="1:8">
      <c r="A48" s="25">
        <v>17</v>
      </c>
      <c r="B48" s="26" t="s">
        <v>109</v>
      </c>
      <c r="C48" s="27" t="s">
        <v>110</v>
      </c>
      <c r="D48" s="28" t="s">
        <v>111</v>
      </c>
      <c r="E48" s="29">
        <v>55.44</v>
      </c>
      <c r="F48" s="30" t="s">
        <v>79</v>
      </c>
      <c r="G48" s="6" t="s">
        <v>112</v>
      </c>
      <c r="H48" s="6" t="s">
        <v>56</v>
      </c>
    </row>
    <row r="49" spans="1:8">
      <c r="D49" s="34" t="s">
        <v>113</v>
      </c>
      <c r="E49" s="35"/>
      <c r="F49" s="36"/>
    </row>
    <row r="50" spans="1:8">
      <c r="D50" s="34" t="s">
        <v>114</v>
      </c>
      <c r="E50" s="35"/>
      <c r="F50" s="36"/>
    </row>
    <row r="51" spans="1:8">
      <c r="A51" s="25">
        <v>18</v>
      </c>
      <c r="B51" s="26" t="s">
        <v>76</v>
      </c>
      <c r="C51" s="27" t="s">
        <v>115</v>
      </c>
      <c r="D51" s="28" t="s">
        <v>116</v>
      </c>
      <c r="E51" s="29">
        <v>61.6</v>
      </c>
      <c r="F51" s="30" t="s">
        <v>79</v>
      </c>
      <c r="G51" s="6" t="s">
        <v>55</v>
      </c>
      <c r="H51" s="6" t="s">
        <v>56</v>
      </c>
    </row>
    <row r="52" spans="1:8">
      <c r="D52" s="34" t="s">
        <v>101</v>
      </c>
      <c r="E52" s="35"/>
      <c r="F52" s="36"/>
    </row>
    <row r="53" spans="1:8">
      <c r="D53" s="37" t="s">
        <v>117</v>
      </c>
      <c r="E53" s="38" t="e">
        <f>#REF!</f>
        <v>#REF!</v>
      </c>
    </row>
    <row r="55" spans="1:8">
      <c r="B55" s="27" t="s">
        <v>118</v>
      </c>
    </row>
    <row r="56" spans="1:8" ht="25.5">
      <c r="A56" s="25">
        <v>19</v>
      </c>
      <c r="B56" s="26" t="s">
        <v>51</v>
      </c>
      <c r="C56" s="27" t="s">
        <v>119</v>
      </c>
      <c r="D56" s="28" t="s">
        <v>120</v>
      </c>
      <c r="E56" s="29">
        <v>18.48</v>
      </c>
      <c r="F56" s="30" t="s">
        <v>79</v>
      </c>
      <c r="G56" s="6" t="s">
        <v>55</v>
      </c>
      <c r="H56" s="6" t="s">
        <v>56</v>
      </c>
    </row>
    <row r="57" spans="1:8">
      <c r="D57" s="34" t="s">
        <v>100</v>
      </c>
      <c r="E57" s="35"/>
      <c r="F57" s="36"/>
    </row>
    <row r="58" spans="1:8" ht="25.5">
      <c r="A58" s="25">
        <v>20</v>
      </c>
      <c r="B58" s="26" t="s">
        <v>51</v>
      </c>
      <c r="C58" s="27" t="s">
        <v>121</v>
      </c>
      <c r="D58" s="28" t="s">
        <v>122</v>
      </c>
      <c r="E58" s="29">
        <v>0.108</v>
      </c>
      <c r="F58" s="30" t="s">
        <v>79</v>
      </c>
      <c r="G58" s="6" t="s">
        <v>55</v>
      </c>
      <c r="H58" s="6" t="s">
        <v>56</v>
      </c>
    </row>
    <row r="59" spans="1:8">
      <c r="D59" s="34" t="s">
        <v>123</v>
      </c>
      <c r="E59" s="35"/>
      <c r="F59" s="36"/>
    </row>
    <row r="60" spans="1:8" ht="25.5">
      <c r="A60" s="25">
        <v>21</v>
      </c>
      <c r="B60" s="26" t="s">
        <v>51</v>
      </c>
      <c r="C60" s="27" t="s">
        <v>124</v>
      </c>
      <c r="D60" s="28" t="s">
        <v>125</v>
      </c>
      <c r="E60" s="29">
        <v>0.48</v>
      </c>
      <c r="F60" s="30" t="s">
        <v>79</v>
      </c>
      <c r="G60" s="6" t="s">
        <v>55</v>
      </c>
      <c r="H60" s="6" t="s">
        <v>56</v>
      </c>
    </row>
    <row r="61" spans="1:8">
      <c r="D61" s="34" t="s">
        <v>126</v>
      </c>
      <c r="E61" s="35"/>
      <c r="F61" s="36"/>
    </row>
    <row r="62" spans="1:8" ht="25.5">
      <c r="A62" s="25">
        <v>22</v>
      </c>
      <c r="B62" s="26" t="s">
        <v>51</v>
      </c>
      <c r="C62" s="27" t="s">
        <v>127</v>
      </c>
      <c r="D62" s="28" t="s">
        <v>128</v>
      </c>
      <c r="E62" s="29">
        <v>2.2799999999999998</v>
      </c>
      <c r="F62" s="30" t="s">
        <v>60</v>
      </c>
      <c r="G62" s="6" t="s">
        <v>55</v>
      </c>
      <c r="H62" s="6" t="s">
        <v>56</v>
      </c>
    </row>
    <row r="63" spans="1:8">
      <c r="D63" s="34" t="s">
        <v>129</v>
      </c>
      <c r="E63" s="35"/>
      <c r="F63" s="36"/>
    </row>
    <row r="64" spans="1:8">
      <c r="D64" s="34" t="s">
        <v>130</v>
      </c>
      <c r="E64" s="35"/>
      <c r="F64" s="36"/>
    </row>
    <row r="65" spans="1:8">
      <c r="D65" s="37" t="s">
        <v>131</v>
      </c>
      <c r="E65" s="38" t="e">
        <f>#REF!</f>
        <v>#REF!</v>
      </c>
    </row>
    <row r="67" spans="1:8">
      <c r="B67" s="27" t="s">
        <v>132</v>
      </c>
    </row>
    <row r="68" spans="1:8">
      <c r="A68" s="25">
        <v>23</v>
      </c>
      <c r="B68" s="26" t="s">
        <v>57</v>
      </c>
      <c r="C68" s="27" t="s">
        <v>133</v>
      </c>
      <c r="D68" s="28" t="s">
        <v>134</v>
      </c>
      <c r="E68" s="29">
        <v>52.8</v>
      </c>
      <c r="F68" s="30" t="s">
        <v>60</v>
      </c>
      <c r="G68" s="6" t="s">
        <v>55</v>
      </c>
      <c r="H68" s="6" t="s">
        <v>56</v>
      </c>
    </row>
    <row r="69" spans="1:8">
      <c r="D69" s="34" t="s">
        <v>61</v>
      </c>
      <c r="E69" s="35"/>
      <c r="F69" s="36"/>
    </row>
    <row r="70" spans="1:8">
      <c r="A70" s="25">
        <v>24</v>
      </c>
      <c r="B70" s="26" t="s">
        <v>57</v>
      </c>
      <c r="C70" s="27" t="s">
        <v>135</v>
      </c>
      <c r="D70" s="28" t="s">
        <v>136</v>
      </c>
      <c r="E70" s="29">
        <v>17.600000000000001</v>
      </c>
      <c r="F70" s="30" t="s">
        <v>60</v>
      </c>
      <c r="G70" s="6" t="s">
        <v>55</v>
      </c>
      <c r="H70" s="6" t="s">
        <v>56</v>
      </c>
    </row>
    <row r="71" spans="1:8">
      <c r="D71" s="34" t="s">
        <v>64</v>
      </c>
      <c r="E71" s="35"/>
      <c r="F71" s="36"/>
    </row>
    <row r="72" spans="1:8">
      <c r="A72" s="25">
        <v>25</v>
      </c>
      <c r="B72" s="26" t="s">
        <v>57</v>
      </c>
      <c r="C72" s="27" t="s">
        <v>137</v>
      </c>
      <c r="D72" s="28" t="s">
        <v>138</v>
      </c>
      <c r="E72" s="29">
        <v>52.8</v>
      </c>
      <c r="F72" s="30" t="s">
        <v>60</v>
      </c>
      <c r="G72" s="6" t="s">
        <v>55</v>
      </c>
      <c r="H72" s="6" t="s">
        <v>56</v>
      </c>
    </row>
    <row r="73" spans="1:8">
      <c r="D73" s="34" t="s">
        <v>61</v>
      </c>
      <c r="E73" s="35"/>
      <c r="F73" s="36"/>
    </row>
    <row r="74" spans="1:8">
      <c r="A74" s="25">
        <v>26</v>
      </c>
      <c r="B74" s="26" t="s">
        <v>57</v>
      </c>
      <c r="C74" s="27" t="s">
        <v>139</v>
      </c>
      <c r="D74" s="28" t="s">
        <v>140</v>
      </c>
      <c r="E74" s="29">
        <v>17.600000000000001</v>
      </c>
      <c r="F74" s="30" t="s">
        <v>60</v>
      </c>
      <c r="G74" s="6" t="s">
        <v>55</v>
      </c>
      <c r="H74" s="6" t="s">
        <v>56</v>
      </c>
    </row>
    <row r="75" spans="1:8">
      <c r="D75" s="34" t="s">
        <v>64</v>
      </c>
      <c r="E75" s="35"/>
      <c r="F75" s="36"/>
    </row>
    <row r="76" spans="1:8" ht="25.5">
      <c r="A76" s="25">
        <v>27</v>
      </c>
      <c r="B76" s="26" t="s">
        <v>57</v>
      </c>
      <c r="C76" s="27" t="s">
        <v>141</v>
      </c>
      <c r="D76" s="28" t="s">
        <v>142</v>
      </c>
      <c r="E76" s="29">
        <v>70.400000000000006</v>
      </c>
      <c r="F76" s="30" t="s">
        <v>60</v>
      </c>
      <c r="G76" s="6" t="s">
        <v>55</v>
      </c>
      <c r="H76" s="6" t="s">
        <v>56</v>
      </c>
    </row>
    <row r="77" spans="1:8">
      <c r="D77" s="34" t="s">
        <v>71</v>
      </c>
      <c r="E77" s="35"/>
      <c r="F77" s="36"/>
    </row>
    <row r="78" spans="1:8">
      <c r="D78" s="37" t="s">
        <v>143</v>
      </c>
      <c r="E78" s="38" t="e">
        <f>#REF!</f>
        <v>#REF!</v>
      </c>
    </row>
    <row r="80" spans="1:8">
      <c r="B80" s="27" t="s">
        <v>144</v>
      </c>
    </row>
    <row r="81" spans="1:8" ht="25.5">
      <c r="A81" s="25">
        <v>28</v>
      </c>
      <c r="B81" s="26" t="s">
        <v>51</v>
      </c>
      <c r="C81" s="27" t="s">
        <v>145</v>
      </c>
      <c r="D81" s="28" t="s">
        <v>146</v>
      </c>
      <c r="E81" s="29">
        <v>5</v>
      </c>
      <c r="F81" s="30" t="s">
        <v>147</v>
      </c>
      <c r="G81" s="6" t="s">
        <v>55</v>
      </c>
      <c r="H81" s="6" t="s">
        <v>56</v>
      </c>
    </row>
    <row r="82" spans="1:8">
      <c r="A82" s="25">
        <v>29</v>
      </c>
      <c r="B82" s="26" t="s">
        <v>51</v>
      </c>
      <c r="C82" s="27" t="s">
        <v>148</v>
      </c>
      <c r="D82" s="28" t="s">
        <v>149</v>
      </c>
      <c r="E82" s="29">
        <v>8.08</v>
      </c>
      <c r="F82" s="30" t="s">
        <v>147</v>
      </c>
      <c r="G82" s="6" t="s">
        <v>55</v>
      </c>
      <c r="H82" s="6" t="s">
        <v>56</v>
      </c>
    </row>
    <row r="83" spans="1:8">
      <c r="A83" s="25">
        <v>30</v>
      </c>
      <c r="B83" s="26" t="s">
        <v>51</v>
      </c>
      <c r="C83" s="27" t="s">
        <v>150</v>
      </c>
      <c r="D83" s="28" t="s">
        <v>151</v>
      </c>
      <c r="E83" s="29">
        <v>6.06</v>
      </c>
      <c r="F83" s="30" t="s">
        <v>147</v>
      </c>
      <c r="G83" s="6" t="s">
        <v>55</v>
      </c>
      <c r="H83" s="6" t="s">
        <v>56</v>
      </c>
    </row>
    <row r="84" spans="1:8">
      <c r="A84" s="25">
        <v>31</v>
      </c>
      <c r="B84" s="26" t="s">
        <v>51</v>
      </c>
      <c r="C84" s="27" t="s">
        <v>152</v>
      </c>
      <c r="D84" s="28" t="s">
        <v>153</v>
      </c>
      <c r="E84" s="29">
        <v>2.02</v>
      </c>
      <c r="F84" s="30" t="s">
        <v>147</v>
      </c>
      <c r="G84" s="6" t="s">
        <v>55</v>
      </c>
      <c r="H84" s="6" t="s">
        <v>56</v>
      </c>
    </row>
    <row r="85" spans="1:8">
      <c r="A85" s="25">
        <v>32</v>
      </c>
      <c r="B85" s="26" t="s">
        <v>51</v>
      </c>
      <c r="C85" s="27" t="s">
        <v>154</v>
      </c>
      <c r="D85" s="28" t="s">
        <v>155</v>
      </c>
      <c r="E85" s="29">
        <v>4.04</v>
      </c>
      <c r="F85" s="30" t="s">
        <v>147</v>
      </c>
      <c r="G85" s="6" t="s">
        <v>55</v>
      </c>
      <c r="H85" s="6" t="s">
        <v>56</v>
      </c>
    </row>
    <row r="86" spans="1:8">
      <c r="A86" s="25">
        <v>33</v>
      </c>
      <c r="B86" s="26" t="s">
        <v>51</v>
      </c>
      <c r="C86" s="27" t="s">
        <v>156</v>
      </c>
      <c r="D86" s="28" t="s">
        <v>157</v>
      </c>
      <c r="E86" s="29">
        <v>24</v>
      </c>
      <c r="F86" s="30" t="s">
        <v>147</v>
      </c>
      <c r="G86" s="6" t="s">
        <v>55</v>
      </c>
      <c r="H86" s="6" t="s">
        <v>56</v>
      </c>
    </row>
    <row r="87" spans="1:8" ht="25.5">
      <c r="A87" s="25">
        <v>34</v>
      </c>
      <c r="B87" s="26" t="s">
        <v>51</v>
      </c>
      <c r="C87" s="27" t="s">
        <v>158</v>
      </c>
      <c r="D87" s="28" t="s">
        <v>159</v>
      </c>
      <c r="E87" s="29">
        <v>111</v>
      </c>
      <c r="F87" s="30" t="s">
        <v>75</v>
      </c>
      <c r="G87" s="6" t="s">
        <v>55</v>
      </c>
      <c r="H87" s="6" t="s">
        <v>56</v>
      </c>
    </row>
    <row r="88" spans="1:8" ht="25.5">
      <c r="A88" s="25">
        <v>35</v>
      </c>
      <c r="B88" s="26" t="s">
        <v>51</v>
      </c>
      <c r="C88" s="27" t="s">
        <v>160</v>
      </c>
      <c r="D88" s="28" t="s">
        <v>161</v>
      </c>
      <c r="E88" s="29">
        <v>2</v>
      </c>
      <c r="F88" s="30" t="s">
        <v>147</v>
      </c>
      <c r="G88" s="6" t="s">
        <v>55</v>
      </c>
      <c r="H88" s="6" t="s">
        <v>56</v>
      </c>
    </row>
    <row r="89" spans="1:8" ht="25.5">
      <c r="A89" s="25">
        <v>36</v>
      </c>
      <c r="B89" s="26" t="s">
        <v>51</v>
      </c>
      <c r="C89" s="27" t="s">
        <v>162</v>
      </c>
      <c r="D89" s="28" t="s">
        <v>163</v>
      </c>
      <c r="E89" s="29">
        <v>8</v>
      </c>
      <c r="F89" s="30" t="s">
        <v>147</v>
      </c>
      <c r="G89" s="6" t="s">
        <v>55</v>
      </c>
      <c r="H89" s="6" t="s">
        <v>56</v>
      </c>
    </row>
    <row r="90" spans="1:8">
      <c r="A90" s="25">
        <v>37</v>
      </c>
      <c r="B90" s="26" t="s">
        <v>51</v>
      </c>
      <c r="C90" s="27" t="s">
        <v>164</v>
      </c>
      <c r="D90" s="28" t="s">
        <v>165</v>
      </c>
      <c r="E90" s="29">
        <v>4.04</v>
      </c>
      <c r="F90" s="30" t="s">
        <v>147</v>
      </c>
      <c r="G90" s="6" t="s">
        <v>55</v>
      </c>
      <c r="H90" s="6" t="s">
        <v>56</v>
      </c>
    </row>
    <row r="91" spans="1:8" ht="25.5">
      <c r="A91" s="25">
        <v>38</v>
      </c>
      <c r="B91" s="26" t="s">
        <v>51</v>
      </c>
      <c r="C91" s="27" t="s">
        <v>166</v>
      </c>
      <c r="D91" s="28" t="s">
        <v>167</v>
      </c>
      <c r="E91" s="29">
        <v>4</v>
      </c>
      <c r="F91" s="30" t="s">
        <v>147</v>
      </c>
      <c r="G91" s="6" t="s">
        <v>55</v>
      </c>
      <c r="H91" s="6" t="s">
        <v>56</v>
      </c>
    </row>
    <row r="92" spans="1:8">
      <c r="A92" s="25">
        <v>39</v>
      </c>
      <c r="B92" s="26" t="s">
        <v>109</v>
      </c>
      <c r="C92" s="27" t="s">
        <v>168</v>
      </c>
      <c r="D92" s="28" t="s">
        <v>169</v>
      </c>
      <c r="E92" s="29">
        <v>4.04</v>
      </c>
      <c r="F92" s="30" t="s">
        <v>147</v>
      </c>
      <c r="G92" s="6" t="s">
        <v>112</v>
      </c>
      <c r="H92" s="6" t="s">
        <v>56</v>
      </c>
    </row>
    <row r="93" spans="1:8">
      <c r="A93" s="25">
        <v>40</v>
      </c>
      <c r="B93" s="26" t="s">
        <v>109</v>
      </c>
      <c r="C93" s="27" t="s">
        <v>170</v>
      </c>
      <c r="D93" s="28" t="s">
        <v>171</v>
      </c>
      <c r="E93" s="29">
        <v>4.04</v>
      </c>
      <c r="F93" s="30" t="s">
        <v>147</v>
      </c>
      <c r="G93" s="6" t="s">
        <v>112</v>
      </c>
      <c r="H93" s="6" t="s">
        <v>56</v>
      </c>
    </row>
    <row r="94" spans="1:8">
      <c r="A94" s="25">
        <v>41</v>
      </c>
      <c r="B94" s="26" t="s">
        <v>109</v>
      </c>
      <c r="C94" s="27" t="s">
        <v>172</v>
      </c>
      <c r="D94" s="28" t="s">
        <v>173</v>
      </c>
      <c r="E94" s="29">
        <v>4.04</v>
      </c>
      <c r="F94" s="30" t="s">
        <v>147</v>
      </c>
      <c r="G94" s="6" t="s">
        <v>112</v>
      </c>
      <c r="H94" s="6" t="s">
        <v>56</v>
      </c>
    </row>
    <row r="95" spans="1:8">
      <c r="A95" s="25">
        <v>42</v>
      </c>
      <c r="B95" s="26" t="s">
        <v>109</v>
      </c>
      <c r="C95" s="27" t="s">
        <v>174</v>
      </c>
      <c r="D95" s="28" t="s">
        <v>175</v>
      </c>
      <c r="E95" s="29">
        <v>4.04</v>
      </c>
      <c r="F95" s="30" t="s">
        <v>147</v>
      </c>
      <c r="G95" s="6" t="s">
        <v>112</v>
      </c>
      <c r="H95" s="6" t="s">
        <v>56</v>
      </c>
    </row>
    <row r="96" spans="1:8">
      <c r="A96" s="25">
        <v>43</v>
      </c>
      <c r="B96" s="26" t="s">
        <v>109</v>
      </c>
      <c r="C96" s="27" t="s">
        <v>176</v>
      </c>
      <c r="D96" s="28" t="s">
        <v>177</v>
      </c>
      <c r="E96" s="29">
        <v>4.04</v>
      </c>
      <c r="F96" s="30" t="s">
        <v>147</v>
      </c>
      <c r="G96" s="6" t="s">
        <v>112</v>
      </c>
      <c r="H96" s="6" t="s">
        <v>56</v>
      </c>
    </row>
    <row r="97" spans="1:8" ht="25.5">
      <c r="A97" s="25">
        <v>44</v>
      </c>
      <c r="B97" s="26" t="s">
        <v>51</v>
      </c>
      <c r="C97" s="27" t="s">
        <v>178</v>
      </c>
      <c r="D97" s="28" t="s">
        <v>179</v>
      </c>
      <c r="E97" s="29">
        <v>111</v>
      </c>
      <c r="F97" s="30" t="s">
        <v>75</v>
      </c>
      <c r="G97" s="6" t="s">
        <v>55</v>
      </c>
      <c r="H97" s="6" t="s">
        <v>56</v>
      </c>
    </row>
    <row r="98" spans="1:8">
      <c r="A98" s="25">
        <v>45</v>
      </c>
      <c r="B98" s="26" t="s">
        <v>51</v>
      </c>
      <c r="C98" s="27" t="s">
        <v>180</v>
      </c>
      <c r="D98" s="28" t="s">
        <v>181</v>
      </c>
      <c r="E98" s="29">
        <v>3</v>
      </c>
      <c r="F98" s="30" t="s">
        <v>147</v>
      </c>
      <c r="G98" s="6" t="s">
        <v>55</v>
      </c>
      <c r="H98" s="6" t="s">
        <v>56</v>
      </c>
    </row>
    <row r="99" spans="1:8">
      <c r="A99" s="25">
        <v>46</v>
      </c>
      <c r="B99" s="26" t="s">
        <v>51</v>
      </c>
      <c r="C99" s="27" t="s">
        <v>182</v>
      </c>
      <c r="D99" s="28" t="s">
        <v>183</v>
      </c>
      <c r="E99" s="29">
        <v>3.03</v>
      </c>
      <c r="F99" s="30" t="s">
        <v>147</v>
      </c>
      <c r="G99" s="6" t="s">
        <v>55</v>
      </c>
      <c r="H99" s="6" t="s">
        <v>56</v>
      </c>
    </row>
    <row r="100" spans="1:8">
      <c r="A100" s="25">
        <v>47</v>
      </c>
      <c r="B100" s="26" t="s">
        <v>51</v>
      </c>
      <c r="C100" s="27" t="s">
        <v>184</v>
      </c>
      <c r="D100" s="28" t="s">
        <v>185</v>
      </c>
      <c r="E100" s="29">
        <v>5.05</v>
      </c>
      <c r="F100" s="30" t="s">
        <v>147</v>
      </c>
      <c r="G100" s="6" t="s">
        <v>55</v>
      </c>
      <c r="H100" s="6" t="s">
        <v>56</v>
      </c>
    </row>
    <row r="101" spans="1:8">
      <c r="A101" s="25">
        <v>48</v>
      </c>
      <c r="B101" s="26" t="s">
        <v>51</v>
      </c>
      <c r="C101" s="27" t="s">
        <v>186</v>
      </c>
      <c r="D101" s="28" t="s">
        <v>187</v>
      </c>
      <c r="E101" s="29">
        <v>6.06</v>
      </c>
      <c r="F101" s="30" t="s">
        <v>147</v>
      </c>
      <c r="G101" s="6" t="s">
        <v>55</v>
      </c>
      <c r="H101" s="6" t="s">
        <v>56</v>
      </c>
    </row>
    <row r="102" spans="1:8">
      <c r="A102" s="25">
        <v>49</v>
      </c>
      <c r="B102" s="26" t="s">
        <v>51</v>
      </c>
      <c r="C102" s="27" t="s">
        <v>188</v>
      </c>
      <c r="D102" s="28" t="s">
        <v>189</v>
      </c>
      <c r="E102" s="29">
        <v>3.03</v>
      </c>
      <c r="F102" s="30" t="s">
        <v>147</v>
      </c>
      <c r="G102" s="6" t="s">
        <v>55</v>
      </c>
      <c r="H102" s="6" t="s">
        <v>56</v>
      </c>
    </row>
    <row r="103" spans="1:8">
      <c r="A103" s="25">
        <v>50</v>
      </c>
      <c r="B103" s="26" t="s">
        <v>51</v>
      </c>
      <c r="C103" s="27" t="s">
        <v>190</v>
      </c>
      <c r="D103" s="28" t="s">
        <v>191</v>
      </c>
      <c r="E103" s="29">
        <v>3.03</v>
      </c>
      <c r="F103" s="30" t="s">
        <v>147</v>
      </c>
      <c r="G103" s="6" t="s">
        <v>55</v>
      </c>
      <c r="H103" s="6" t="s">
        <v>56</v>
      </c>
    </row>
    <row r="104" spans="1:8">
      <c r="A104" s="25">
        <v>51</v>
      </c>
      <c r="B104" s="26" t="s">
        <v>51</v>
      </c>
      <c r="C104" s="27" t="s">
        <v>192</v>
      </c>
      <c r="D104" s="28" t="s">
        <v>193</v>
      </c>
      <c r="E104" s="29">
        <v>13.13</v>
      </c>
      <c r="F104" s="30" t="s">
        <v>147</v>
      </c>
      <c r="G104" s="6" t="s">
        <v>55</v>
      </c>
      <c r="H104" s="6" t="s">
        <v>56</v>
      </c>
    </row>
    <row r="105" spans="1:8">
      <c r="A105" s="25">
        <v>52</v>
      </c>
      <c r="B105" s="26" t="s">
        <v>51</v>
      </c>
      <c r="C105" s="27" t="s">
        <v>194</v>
      </c>
      <c r="D105" s="28" t="s">
        <v>195</v>
      </c>
      <c r="E105" s="29">
        <v>3.03</v>
      </c>
      <c r="F105" s="30" t="s">
        <v>147</v>
      </c>
      <c r="G105" s="6" t="s">
        <v>55</v>
      </c>
      <c r="H105" s="6" t="s">
        <v>56</v>
      </c>
    </row>
    <row r="106" spans="1:8" ht="25.5">
      <c r="A106" s="25">
        <v>53</v>
      </c>
      <c r="B106" s="26" t="s">
        <v>51</v>
      </c>
      <c r="C106" s="27" t="s">
        <v>196</v>
      </c>
      <c r="D106" s="28" t="s">
        <v>197</v>
      </c>
      <c r="E106" s="29">
        <v>4</v>
      </c>
      <c r="F106" s="30" t="s">
        <v>147</v>
      </c>
      <c r="G106" s="6" t="s">
        <v>55</v>
      </c>
      <c r="H106" s="6" t="s">
        <v>56</v>
      </c>
    </row>
    <row r="107" spans="1:8" ht="25.5">
      <c r="A107" s="25">
        <v>54</v>
      </c>
      <c r="B107" s="26" t="s">
        <v>51</v>
      </c>
      <c r="C107" s="27" t="s">
        <v>198</v>
      </c>
      <c r="D107" s="28" t="s">
        <v>199</v>
      </c>
      <c r="E107" s="29">
        <v>3</v>
      </c>
      <c r="F107" s="30" t="s">
        <v>147</v>
      </c>
      <c r="G107" s="6" t="s">
        <v>55</v>
      </c>
      <c r="H107" s="6" t="s">
        <v>56</v>
      </c>
    </row>
    <row r="108" spans="1:8">
      <c r="A108" s="25">
        <v>55</v>
      </c>
      <c r="B108" s="26" t="s">
        <v>51</v>
      </c>
      <c r="C108" s="27" t="s">
        <v>200</v>
      </c>
      <c r="D108" s="28" t="s">
        <v>201</v>
      </c>
      <c r="E108" s="29">
        <v>4</v>
      </c>
      <c r="F108" s="30" t="s">
        <v>147</v>
      </c>
      <c r="G108" s="6" t="s">
        <v>55</v>
      </c>
      <c r="H108" s="6" t="s">
        <v>56</v>
      </c>
    </row>
    <row r="109" spans="1:8">
      <c r="D109" s="37" t="s">
        <v>202</v>
      </c>
      <c r="E109" s="38" t="e">
        <f>#REF!</f>
        <v>#REF!</v>
      </c>
    </row>
    <row r="111" spans="1:8">
      <c r="B111" s="27" t="s">
        <v>203</v>
      </c>
    </row>
    <row r="112" spans="1:8" ht="25.5">
      <c r="A112" s="25">
        <v>56</v>
      </c>
      <c r="B112" s="26" t="s">
        <v>57</v>
      </c>
      <c r="C112" s="27" t="s">
        <v>204</v>
      </c>
      <c r="D112" s="28" t="s">
        <v>205</v>
      </c>
      <c r="E112" s="29">
        <v>4</v>
      </c>
      <c r="F112" s="30" t="s">
        <v>75</v>
      </c>
      <c r="G112" s="6" t="s">
        <v>55</v>
      </c>
      <c r="H112" s="6" t="s">
        <v>56</v>
      </c>
    </row>
    <row r="113" spans="1:8" ht="25.5">
      <c r="A113" s="25">
        <v>57</v>
      </c>
      <c r="B113" s="26" t="s">
        <v>72</v>
      </c>
      <c r="C113" s="27" t="s">
        <v>206</v>
      </c>
      <c r="D113" s="28" t="s">
        <v>207</v>
      </c>
      <c r="E113" s="29">
        <v>128</v>
      </c>
      <c r="F113" s="30" t="s">
        <v>75</v>
      </c>
      <c r="G113" s="6" t="s">
        <v>55</v>
      </c>
      <c r="H113" s="6" t="s">
        <v>56</v>
      </c>
    </row>
    <row r="114" spans="1:8" ht="25.5">
      <c r="A114" s="25">
        <v>58</v>
      </c>
      <c r="B114" s="26" t="s">
        <v>72</v>
      </c>
      <c r="C114" s="27" t="s">
        <v>208</v>
      </c>
      <c r="D114" s="28" t="s">
        <v>209</v>
      </c>
      <c r="E114" s="29">
        <v>96</v>
      </c>
      <c r="F114" s="30" t="s">
        <v>75</v>
      </c>
      <c r="G114" s="6" t="s">
        <v>55</v>
      </c>
      <c r="H114" s="6" t="s">
        <v>56</v>
      </c>
    </row>
    <row r="115" spans="1:8" ht="25.5">
      <c r="A115" s="25">
        <v>59</v>
      </c>
      <c r="B115" s="26" t="s">
        <v>72</v>
      </c>
      <c r="C115" s="27" t="s">
        <v>210</v>
      </c>
      <c r="D115" s="28" t="s">
        <v>211</v>
      </c>
      <c r="E115" s="29">
        <v>32</v>
      </c>
      <c r="F115" s="30" t="s">
        <v>75</v>
      </c>
      <c r="G115" s="6" t="s">
        <v>55</v>
      </c>
      <c r="H115" s="6" t="s">
        <v>56</v>
      </c>
    </row>
    <row r="116" spans="1:8">
      <c r="A116" s="25">
        <v>60</v>
      </c>
      <c r="B116" s="26" t="s">
        <v>57</v>
      </c>
      <c r="C116" s="27" t="s">
        <v>212</v>
      </c>
      <c r="D116" s="28" t="s">
        <v>213</v>
      </c>
      <c r="E116" s="29">
        <v>4</v>
      </c>
      <c r="F116" s="30" t="s">
        <v>75</v>
      </c>
      <c r="G116" s="6" t="s">
        <v>55</v>
      </c>
      <c r="H116" s="6" t="s">
        <v>56</v>
      </c>
    </row>
    <row r="117" spans="1:8">
      <c r="A117" s="25">
        <v>61</v>
      </c>
      <c r="B117" s="26" t="s">
        <v>72</v>
      </c>
      <c r="C117" s="27" t="s">
        <v>214</v>
      </c>
      <c r="D117" s="28" t="s">
        <v>215</v>
      </c>
      <c r="E117" s="29">
        <v>39.499000000000002</v>
      </c>
      <c r="F117" s="30" t="s">
        <v>216</v>
      </c>
      <c r="G117" s="6" t="s">
        <v>55</v>
      </c>
      <c r="H117" s="6" t="s">
        <v>56</v>
      </c>
    </row>
    <row r="118" spans="1:8">
      <c r="A118" s="25">
        <v>62</v>
      </c>
      <c r="B118" s="26" t="s">
        <v>72</v>
      </c>
      <c r="C118" s="27" t="s">
        <v>217</v>
      </c>
      <c r="D118" s="28" t="s">
        <v>218</v>
      </c>
      <c r="E118" s="29">
        <v>39.499000000000002</v>
      </c>
      <c r="F118" s="30" t="s">
        <v>216</v>
      </c>
      <c r="G118" s="6" t="s">
        <v>55</v>
      </c>
      <c r="H118" s="6" t="s">
        <v>56</v>
      </c>
    </row>
    <row r="119" spans="1:8">
      <c r="A119" s="25">
        <v>63</v>
      </c>
      <c r="B119" s="26" t="s">
        <v>72</v>
      </c>
      <c r="C119" s="27" t="s">
        <v>219</v>
      </c>
      <c r="D119" s="28" t="s">
        <v>220</v>
      </c>
      <c r="E119" s="29">
        <v>197.495</v>
      </c>
      <c r="F119" s="30" t="s">
        <v>216</v>
      </c>
      <c r="G119" s="6" t="s">
        <v>55</v>
      </c>
      <c r="H119" s="6" t="s">
        <v>56</v>
      </c>
    </row>
    <row r="120" spans="1:8">
      <c r="A120" s="25">
        <v>64</v>
      </c>
      <c r="B120" s="26" t="s">
        <v>221</v>
      </c>
      <c r="C120" s="27" t="s">
        <v>222</v>
      </c>
      <c r="D120" s="28" t="s">
        <v>223</v>
      </c>
      <c r="E120" s="29">
        <v>39.499000000000002</v>
      </c>
      <c r="F120" s="30" t="s">
        <v>216</v>
      </c>
      <c r="G120" s="6" t="s">
        <v>55</v>
      </c>
      <c r="H120" s="6" t="s">
        <v>56</v>
      </c>
    </row>
    <row r="121" spans="1:8" ht="25.5">
      <c r="A121" s="25">
        <v>65</v>
      </c>
      <c r="B121" s="26" t="s">
        <v>72</v>
      </c>
      <c r="C121" s="27" t="s">
        <v>224</v>
      </c>
      <c r="D121" s="28" t="s">
        <v>225</v>
      </c>
      <c r="E121" s="29">
        <v>39.499000000000002</v>
      </c>
      <c r="F121" s="30" t="s">
        <v>216</v>
      </c>
      <c r="G121" s="6" t="s">
        <v>55</v>
      </c>
      <c r="H121" s="6" t="s">
        <v>56</v>
      </c>
    </row>
    <row r="122" spans="1:8">
      <c r="A122" s="25">
        <v>66</v>
      </c>
      <c r="B122" s="26" t="s">
        <v>57</v>
      </c>
      <c r="C122" s="27" t="s">
        <v>226</v>
      </c>
      <c r="D122" s="28" t="s">
        <v>227</v>
      </c>
      <c r="E122" s="29">
        <v>225.86799999999999</v>
      </c>
      <c r="F122" s="30" t="s">
        <v>216</v>
      </c>
      <c r="G122" s="6" t="s">
        <v>55</v>
      </c>
      <c r="H122" s="6" t="s">
        <v>56</v>
      </c>
    </row>
    <row r="123" spans="1:8" ht="25.5">
      <c r="A123" s="25">
        <v>67</v>
      </c>
      <c r="B123" s="26" t="s">
        <v>51</v>
      </c>
      <c r="C123" s="27" t="s">
        <v>228</v>
      </c>
      <c r="D123" s="28" t="s">
        <v>229</v>
      </c>
      <c r="E123" s="29">
        <v>225.86799999999999</v>
      </c>
      <c r="F123" s="30" t="s">
        <v>216</v>
      </c>
      <c r="G123" s="6" t="s">
        <v>55</v>
      </c>
      <c r="H123" s="6" t="s">
        <v>56</v>
      </c>
    </row>
    <row r="124" spans="1:8">
      <c r="D124" s="37" t="s">
        <v>230</v>
      </c>
      <c r="E124" s="38" t="e">
        <f>#REF!</f>
        <v>#REF!</v>
      </c>
    </row>
    <row r="126" spans="1:8">
      <c r="D126" s="37" t="s">
        <v>231</v>
      </c>
      <c r="E126" s="38" t="e">
        <f>#REF!</f>
        <v>#REF!</v>
      </c>
    </row>
    <row r="128" spans="1:8">
      <c r="D128" s="39" t="s">
        <v>232</v>
      </c>
      <c r="E128" s="38" t="e">
        <f>#REF!</f>
        <v>#REF!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showGridLines="0" workbookViewId="0">
      <pane ySplit="10" topLeftCell="A11" activePane="bottomLeft" state="frozen"/>
      <selection pane="bottomLeft"/>
    </sheetView>
  </sheetViews>
  <sheetFormatPr defaultRowHeight="12.75"/>
  <cols>
    <col min="1" max="1" width="15.7109375" style="12" customWidth="1"/>
    <col min="2" max="3" width="45.7109375" style="12" customWidth="1"/>
    <col min="4" max="4" width="11.28515625" style="13" customWidth="1"/>
    <col min="5" max="16384" width="9.140625" style="6"/>
  </cols>
  <sheetData>
    <row r="1" spans="1:6">
      <c r="A1" s="14" t="s">
        <v>36</v>
      </c>
      <c r="B1" s="15"/>
      <c r="C1" s="15"/>
      <c r="D1" s="16" t="s">
        <v>0</v>
      </c>
    </row>
    <row r="2" spans="1:6">
      <c r="A2" s="14" t="s">
        <v>38</v>
      </c>
      <c r="B2" s="15"/>
      <c r="C2" s="15"/>
      <c r="D2" s="16" t="s">
        <v>39</v>
      </c>
    </row>
    <row r="3" spans="1:6">
      <c r="A3" s="14" t="s">
        <v>8</v>
      </c>
      <c r="B3" s="15"/>
      <c r="C3" s="15"/>
      <c r="D3" s="16" t="s">
        <v>40</v>
      </c>
    </row>
    <row r="4" spans="1:6">
      <c r="A4" s="15"/>
      <c r="B4" s="15"/>
      <c r="C4" s="15"/>
      <c r="D4" s="15"/>
    </row>
    <row r="5" spans="1:6">
      <c r="A5" s="14" t="s">
        <v>41</v>
      </c>
      <c r="B5" s="15"/>
      <c r="C5" s="15"/>
      <c r="D5" s="15"/>
    </row>
    <row r="6" spans="1:6">
      <c r="A6" s="14" t="s">
        <v>42</v>
      </c>
      <c r="B6" s="15"/>
      <c r="C6" s="15"/>
      <c r="D6" s="15"/>
    </row>
    <row r="7" spans="1:6">
      <c r="A7" s="14" t="s">
        <v>43</v>
      </c>
      <c r="B7" s="15"/>
      <c r="C7" s="15"/>
      <c r="D7" s="15"/>
    </row>
    <row r="8" spans="1:6">
      <c r="A8" s="6" t="s">
        <v>44</v>
      </c>
      <c r="B8" s="17"/>
      <c r="C8" s="18"/>
      <c r="D8" s="19"/>
    </row>
    <row r="9" spans="1:6">
      <c r="A9" s="20" t="s">
        <v>25</v>
      </c>
      <c r="B9" s="20" t="s">
        <v>26</v>
      </c>
      <c r="C9" s="20" t="s">
        <v>27</v>
      </c>
      <c r="D9" s="21" t="s">
        <v>28</v>
      </c>
      <c r="F9" s="6" t="s">
        <v>233</v>
      </c>
    </row>
    <row r="10" spans="1:6">
      <c r="A10" s="22"/>
      <c r="B10" s="22"/>
      <c r="C10" s="23"/>
      <c r="D10" s="24"/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11" sqref="B11:J24"/>
    </sheetView>
  </sheetViews>
  <sheetFormatPr defaultRowHeight="12.75"/>
  <cols>
    <col min="1" max="1" width="42.28515625" style="6" customWidth="1"/>
    <col min="2" max="14" width="9.140625" style="6"/>
    <col min="15" max="16" width="5.7109375" style="6" customWidth="1"/>
    <col min="17" max="17" width="6.5703125" style="6" customWidth="1"/>
    <col min="18" max="18" width="24.28515625" style="6" customWidth="1"/>
    <col min="19" max="19" width="4.28515625" style="6" customWidth="1"/>
    <col min="20" max="20" width="8.28515625" style="6" customWidth="1"/>
    <col min="21" max="21" width="8.7109375" style="6" customWidth="1"/>
    <col min="22" max="16384" width="9.140625" style="6"/>
  </cols>
  <sheetData>
    <row r="1" spans="1:21">
      <c r="A1" s="8" t="s">
        <v>36</v>
      </c>
      <c r="Q1" s="3" t="s">
        <v>1</v>
      </c>
      <c r="R1" s="3" t="s">
        <v>2</v>
      </c>
      <c r="S1" s="3" t="s">
        <v>3</v>
      </c>
      <c r="T1" s="3" t="s">
        <v>4</v>
      </c>
      <c r="U1" s="3" t="s">
        <v>5</v>
      </c>
    </row>
    <row r="2" spans="1:21">
      <c r="A2" s="8" t="s">
        <v>38</v>
      </c>
      <c r="Q2" s="3" t="s">
        <v>6</v>
      </c>
      <c r="R2" s="4" t="s">
        <v>29</v>
      </c>
      <c r="S2" s="4" t="s">
        <v>7</v>
      </c>
      <c r="T2" s="4"/>
      <c r="U2" s="5"/>
    </row>
    <row r="3" spans="1:21">
      <c r="A3" s="8" t="s">
        <v>8</v>
      </c>
      <c r="Q3" s="3" t="s">
        <v>9</v>
      </c>
      <c r="R3" s="4" t="s">
        <v>30</v>
      </c>
      <c r="S3" s="4" t="s">
        <v>7</v>
      </c>
      <c r="T3" s="4" t="s">
        <v>10</v>
      </c>
      <c r="U3" s="5" t="s">
        <v>11</v>
      </c>
    </row>
    <row r="4" spans="1:21">
      <c r="Q4" s="3" t="s">
        <v>12</v>
      </c>
      <c r="R4" s="4" t="s">
        <v>31</v>
      </c>
      <c r="S4" s="4" t="s">
        <v>7</v>
      </c>
      <c r="T4" s="4"/>
      <c r="U4" s="5"/>
    </row>
    <row r="5" spans="1:21">
      <c r="A5" s="8" t="s">
        <v>41</v>
      </c>
      <c r="Q5" s="3" t="s">
        <v>13</v>
      </c>
      <c r="R5" s="4" t="s">
        <v>30</v>
      </c>
      <c r="S5" s="4" t="s">
        <v>7</v>
      </c>
      <c r="T5" s="4" t="s">
        <v>10</v>
      </c>
      <c r="U5" s="5" t="s">
        <v>11</v>
      </c>
    </row>
    <row r="6" spans="1:21">
      <c r="A6" s="8" t="s">
        <v>42</v>
      </c>
    </row>
    <row r="7" spans="1:21">
      <c r="A7" s="8" t="s">
        <v>43</v>
      </c>
    </row>
    <row r="8" spans="1:21">
      <c r="A8" s="6" t="s">
        <v>44</v>
      </c>
    </row>
    <row r="9" spans="1:21">
      <c r="A9" s="10" t="s">
        <v>32</v>
      </c>
    </row>
    <row r="10" spans="1:21">
      <c r="A10" s="11"/>
    </row>
    <row r="12" spans="1:21">
      <c r="A12" s="6" t="s">
        <v>50</v>
      </c>
    </row>
    <row r="13" spans="1:21">
      <c r="A13" s="6" t="s">
        <v>118</v>
      </c>
    </row>
    <row r="14" spans="1:21">
      <c r="A14" s="6" t="s">
        <v>132</v>
      </c>
    </row>
    <row r="15" spans="1:21">
      <c r="A15" s="6" t="s">
        <v>144</v>
      </c>
    </row>
    <row r="16" spans="1:21">
      <c r="A16" s="6" t="s">
        <v>203</v>
      </c>
    </row>
    <row r="17" spans="1:1">
      <c r="A17" s="6" t="s">
        <v>231</v>
      </c>
    </row>
    <row r="20" spans="1:1">
      <c r="A20" s="6" t="s">
        <v>232</v>
      </c>
    </row>
  </sheetData>
  <printOptions horizontalCentered="1"/>
  <pageMargins left="0.19652800000000001" right="0.19652800000000001" top="0.629861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O1:S43"/>
  <sheetViews>
    <sheetView showGridLines="0" showZeros="0" workbookViewId="0">
      <selection activeCell="B1" sqref="B1:L44"/>
    </sheetView>
  </sheetViews>
  <sheetFormatPr defaultRowHeight="12.75"/>
  <cols>
    <col min="1" max="1" width="0.7109375" style="2" customWidth="1"/>
    <col min="2" max="12" width="9.140625" style="2"/>
    <col min="13" max="14" width="5.7109375" style="2" customWidth="1"/>
    <col min="15" max="15" width="6.5703125" style="2" customWidth="1"/>
    <col min="16" max="16" width="21.42578125" style="2" customWidth="1"/>
    <col min="17" max="17" width="4.28515625" style="2" customWidth="1"/>
    <col min="18" max="18" width="8.28515625" style="2" customWidth="1"/>
    <col min="19" max="19" width="8.7109375" style="2" customWidth="1"/>
    <col min="20" max="16384" width="9.140625" style="2"/>
  </cols>
  <sheetData>
    <row r="1" spans="15:19" ht="28.5" customHeight="1">
      <c r="O1" s="3" t="s">
        <v>1</v>
      </c>
      <c r="P1" s="3" t="s">
        <v>2</v>
      </c>
      <c r="Q1" s="3" t="s">
        <v>3</v>
      </c>
      <c r="R1" s="3" t="s">
        <v>4</v>
      </c>
      <c r="S1" s="3" t="s">
        <v>5</v>
      </c>
    </row>
    <row r="2" spans="15:19" ht="18" customHeight="1">
      <c r="O2" s="3" t="s">
        <v>6</v>
      </c>
      <c r="P2" s="4" t="s">
        <v>33</v>
      </c>
      <c r="Q2" s="4" t="s">
        <v>7</v>
      </c>
      <c r="R2" s="4"/>
      <c r="S2" s="5"/>
    </row>
    <row r="3" spans="15:19" ht="18" customHeight="1">
      <c r="O3" s="3" t="s">
        <v>9</v>
      </c>
      <c r="P3" s="4" t="s">
        <v>34</v>
      </c>
      <c r="Q3" s="4" t="s">
        <v>7</v>
      </c>
      <c r="R3" s="4" t="s">
        <v>10</v>
      </c>
      <c r="S3" s="5" t="s">
        <v>11</v>
      </c>
    </row>
    <row r="4" spans="15:19" ht="18" customHeight="1">
      <c r="O4" s="3" t="s">
        <v>12</v>
      </c>
      <c r="P4" s="4" t="s">
        <v>35</v>
      </c>
      <c r="Q4" s="4" t="s">
        <v>7</v>
      </c>
      <c r="R4" s="4"/>
      <c r="S4" s="5"/>
    </row>
    <row r="5" spans="15:19" ht="18" customHeight="1">
      <c r="O5" s="3" t="s">
        <v>13</v>
      </c>
      <c r="P5" s="4" t="s">
        <v>34</v>
      </c>
      <c r="Q5" s="4" t="s">
        <v>7</v>
      </c>
      <c r="R5" s="4" t="s">
        <v>10</v>
      </c>
      <c r="S5" s="5" t="s">
        <v>11</v>
      </c>
    </row>
    <row r="6" spans="15:19" ht="18" customHeight="1"/>
    <row r="7" spans="15:19" ht="18" customHeight="1"/>
    <row r="8" spans="15:19" ht="18" customHeight="1"/>
    <row r="9" spans="15:19" ht="18" customHeight="1"/>
    <row r="10" spans="15:19" ht="18" customHeight="1"/>
    <row r="11" spans="15:19" ht="18" customHeight="1"/>
    <row r="12" spans="15:19" ht="18" customHeight="1"/>
    <row r="13" spans="15:19" ht="18" customHeight="1"/>
    <row r="14" spans="15:19" ht="18" customHeight="1"/>
    <row r="15" spans="15:19" ht="18" customHeight="1"/>
    <row r="16" spans="15:19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4.25" customHeight="1"/>
    <row r="43" ht="2.25" customHeight="1"/>
  </sheetData>
  <printOptions horizontalCentered="1" verticalCentered="1"/>
  <pageMargins left="0.23888899999999999" right="0.26874999999999999" top="0.35416700000000001" bottom="0.432639" header="0.31388899999999997" footer="0.35416700000000001"/>
  <pageSetup paperSize="9" fitToWidth="0"/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4</vt:i4>
      </vt:variant>
      <vt:variant>
        <vt:lpstr>Pomenované rozsahy</vt:lpstr>
      </vt:variant>
      <vt:variant>
        <vt:i4>7</vt:i4>
      </vt:variant>
    </vt:vector>
  </HeadingPairs>
  <TitlesOfParts>
    <vt:vector size="11" baseType="lpstr">
      <vt:lpstr>Prehlad</vt:lpstr>
      <vt:lpstr>Figury</vt:lpstr>
      <vt:lpstr>Rekapitulacia</vt:lpstr>
      <vt:lpstr>Kryci list</vt:lpstr>
      <vt:lpstr>Figury!Názvy_tlače</vt:lpstr>
      <vt:lpstr>Prehlad!Názvy_tlače</vt:lpstr>
      <vt:lpstr>Rekapitulacia!Názvy_tlače</vt:lpstr>
      <vt:lpstr>Figury!Oblasť_tlače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JaroM</dc:creator>
  <cp:keywords/>
  <dc:description/>
  <cp:lastModifiedBy>PC</cp:lastModifiedBy>
  <cp:revision>0</cp:revision>
  <cp:lastPrinted>2016-04-18T11:45:00Z</cp:lastPrinted>
  <dcterms:created xsi:type="dcterms:W3CDTF">1999-04-06T07:39:00Z</dcterms:created>
  <dcterms:modified xsi:type="dcterms:W3CDTF">2023-12-14T08:58:36Z</dcterms:modified>
</cp:coreProperties>
</file>